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</sheets>
  <calcPr calcId="124519"/>
</workbook>
</file>

<file path=xl/calcChain.xml><?xml version="1.0" encoding="utf-8"?>
<calcChain xmlns="http://schemas.openxmlformats.org/spreadsheetml/2006/main">
  <c r="K13" i="1"/>
  <c r="K18"/>
  <c r="K24"/>
  <c r="K26"/>
  <c r="K27"/>
  <c r="K29"/>
  <c r="K30"/>
  <c r="K31"/>
  <c r="K32"/>
  <c r="K33"/>
  <c r="K35"/>
  <c r="K36"/>
  <c r="K37"/>
  <c r="K38"/>
  <c r="K39"/>
  <c r="K40"/>
  <c r="K41"/>
  <c r="K50"/>
  <c r="K52"/>
  <c r="K54"/>
  <c r="K56"/>
  <c r="K57"/>
  <c r="K58"/>
  <c r="K59"/>
  <c r="K60"/>
  <c r="K61"/>
  <c r="K62"/>
  <c r="K63"/>
  <c r="K64"/>
  <c r="K65"/>
  <c r="K66"/>
  <c r="K9"/>
</calcChain>
</file>

<file path=xl/sharedStrings.xml><?xml version="1.0" encoding="utf-8"?>
<sst xmlns="http://schemas.openxmlformats.org/spreadsheetml/2006/main" count="687" uniqueCount="209">
  <si>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</si>
  <si>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</si>
  <si>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</si>
  <si>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</si>
  <si>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</si>
  <si>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</si>
  <si>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</si>
  <si>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</si>
  <si>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</si>
  <si>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</si>
  <si>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</si>
  <si>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</si>
  <si>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</si>
  <si>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</si>
  <si>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</si>
  <si>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</si>
  <si>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</si>
  <si>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</si>
  <si>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</si>
  <si>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 бюджета - всего</t>
  </si>
  <si>
    <t>нераспределенные</t>
  </si>
  <si>
    <t>-</t>
  </si>
  <si>
    <t>распределенные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</si>
  <si>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</si>
  <si>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</si>
  <si>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</si>
  <si>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</si>
  <si>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</si>
  <si>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</si>
  <si>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</si>
  <si>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</si>
  <si>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</si>
  <si>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</si>
  <si>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</si>
  <si>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</si>
  <si>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</si>
  <si>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</si>
  <si>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</si>
  <si>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</si>
  <si>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</si>
  <si>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</si>
  <si>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</si>
  <si>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</si>
  <si>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</si>
  <si>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</si>
  <si>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Налог, взимаемый с налогоплательщиков, выбравших в качестве объекта налогообложения доходы</t>
  </si>
  <si>
    <t>1050101101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</si>
  <si>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</si>
  <si>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1050101201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</si>
  <si>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</si>
  <si>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</si>
  <si>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</si>
  <si>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1050105001</t>
  </si>
  <si>
    <t>Единый налог на вмененный доход для отдельных видов деятельности</t>
  </si>
  <si>
    <t>1050201002</t>
  </si>
  <si>
    <t>Единый налог на вмененный доход для отдельных видов деятельности (за налоговые периоды, истекшие до 1 января 2011 года)</t>
  </si>
  <si>
    <t>1050202002</t>
  </si>
  <si>
    <t>Единый сельскохозяйственный налог</t>
  </si>
  <si>
    <t>1050301001</t>
  </si>
  <si>
    <t>Единый сельскохозяйственный налог (за налоговые периоды, истекшие до 1 января 2011 года)</t>
  </si>
  <si>
    <t>1050302001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</si>
  <si>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</si>
  <si>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1050402002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</si>
  <si>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</si>
  <si>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</si>
  <si>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</si>
  <si>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</si>
  <si>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</si>
  <si>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</si>
  <si>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</si>
  <si>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</si>
  <si>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</si>
  <si>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</si>
  <si>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</si>
  <si>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</si>
  <si>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</si>
  <si>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</si>
  <si>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Земельный налог (по обязательствам, возникшим до 1 января 2006 года), мобилизуемый на территориях сельских поселений</t>
  </si>
  <si>
    <t>1090405310</t>
  </si>
  <si>
    <t>Земельный налог (по обязательствам, возникшим до 1 января 2006 года), мобилизуемый на территориях городских поселений</t>
  </si>
  <si>
    <t>1090405313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</si>
  <si>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</si>
  <si>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1090703305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</si>
  <si>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</si>
  <si>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</si>
  <si>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</si>
  <si>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</si>
  <si>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</si>
  <si>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</si>
  <si>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</si>
  <si>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</si>
  <si>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</si>
  <si>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</si>
  <si>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</si>
  <si>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Плата за выбросы загрязняющих веществ в атмосферный воздух стационарными объектами &lt;7&gt;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</si>
  <si>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</si>
  <si>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</si>
  <si>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</si>
  <si>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</t>
  </si>
  <si>
    <t>1120104101</t>
  </si>
  <si>
    <t>Прочие доходы от оказания платных услуг (работ) получателями средств бюджетов муниципальных районов</t>
  </si>
  <si>
    <t>1130199505</t>
  </si>
  <si>
    <t>130</t>
  </si>
  <si>
    <t>Прочие доходы от оказания платных услуг (работ) получателями средств бюджетов сельских поселений</t>
  </si>
  <si>
    <t>1130199510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</si>
  <si>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</si>
  <si>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</si>
  <si>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</si>
  <si>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</si>
  <si>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</si>
  <si>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</si>
  <si>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</si>
  <si>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</si>
  <si>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</si>
  <si>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</si>
  <si>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</si>
  <si>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</si>
  <si>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</si>
  <si>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</si>
  <si>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</si>
  <si>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</si>
  <si>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</si>
  <si>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</si>
  <si>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</si>
  <si>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</si>
  <si>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1160111301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</si>
  <si>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</si>
  <si>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</si>
  <si>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</si>
  <si>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</si>
  <si>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</si>
  <si>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</si>
  <si>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</si>
  <si>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1160116301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</si>
  <si>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</si>
  <si>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</si>
  <si>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</si>
  <si>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</si>
  <si>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</si>
  <si>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</si>
  <si>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</si>
  <si>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</si>
  <si>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</si>
  <si>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1160709005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</si>
  <si>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</si>
  <si>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1161003213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</si>
  <si>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</si>
  <si>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</t>
  </si>
  <si>
    <t>Невыясненные поступления, зачисляемые в бюджеты муниципальных районов</t>
  </si>
  <si>
    <t>1170105005</t>
  </si>
  <si>
    <t>180</t>
  </si>
  <si>
    <t>Невыясненные поступления, зачисляемые в бюджеты сельских поселений</t>
  </si>
  <si>
    <t>1170105010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</si>
  <si>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</si>
  <si>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</si>
  <si>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150</t>
  </si>
  <si>
    <t>Дотации бюджетам муниципальных районов на поддержку мер по обеспечению сбалансированности бюджетов</t>
  </si>
  <si>
    <t>2021500205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</si>
  <si>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</si>
  <si>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</si>
  <si>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</si>
  <si>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</si>
  <si>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</si>
  <si>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2022021610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</si>
  <si>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</si>
  <si>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2022021613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</si>
  <si>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</si>
  <si>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</si>
  <si>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</si>
  <si>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2022546710</t>
  </si>
  <si>
    <t>Субсидии бюджетам муниципальных районов на поддержку отрасли культуры</t>
  </si>
  <si>
    <t>2022551905</t>
  </si>
  <si>
    <t>Субсидии бюджетам сельских поселений на поддержку отрасли культуры</t>
  </si>
  <si>
    <t>2022551910</t>
  </si>
  <si>
    <t>Субсидии бюджетам городских поселений на поддержку отрасли культуры</t>
  </si>
  <si>
    <t>2022551913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</si>
  <si>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</si>
  <si>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</si>
  <si>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</si>
  <si>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</si>
  <si>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</si>
  <si>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</si>
  <si>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Прочие субсидии бюджетам городских поселений</t>
  </si>
  <si>
    <t>2022999913</t>
  </si>
  <si>
    <t>Субвенции бюджетам муниципальных районов на выполнение передаваемых полномочий субъектов Российской Федерации</t>
  </si>
  <si>
    <t>2023002405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</si>
  <si>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</si>
  <si>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</si>
  <si>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</si>
  <si>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2023511813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</si>
  <si>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</si>
  <si>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</si>
  <si>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</si>
  <si>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</si>
  <si>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</si>
  <si>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</si>
  <si>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</si>
  <si>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</si>
  <si>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Прочие межбюджетные трансферты, передаваемые бюджетам муниципальных районов</t>
  </si>
  <si>
    <t>2024999905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</si>
  <si>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</si>
  <si>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</si>
  <si>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% исполнения</t>
  </si>
  <si>
    <t xml:space="preserve">                               Приложение №1 </t>
  </si>
  <si>
    <t xml:space="preserve">к постановлению главы местной администрации </t>
  </si>
  <si>
    <t>Зольского  муниципального района КБР</t>
  </si>
  <si>
    <t>№757 от «11» сентября 2023г.</t>
  </si>
  <si>
    <t xml:space="preserve">                        Объем поступлений доходов местного бюджета Зольского муниципального района </t>
  </si>
  <si>
    <t xml:space="preserve">                                                                                 за 1 полугодие 2023 года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</si>
</sst>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"/>
  </numFmts>
  <fonts count="13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64" fontId="0" fillId="6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7" borderId="6" xfId="0" applyNumberFormat="1" applyFont="1" applyFill="1" applyBorder="1" applyAlignment="1">
      <alignment horizontal="right"/>
    </xf>
    <xf numFmtId="164" fontId="2" fillId="7" borderId="4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>
      <alignment horizontal="right"/>
    </xf>
    <xf numFmtId="164" fontId="2" fillId="5" borderId="1" xfId="0" applyNumberFormat="1" applyFont="1" applyFill="1" applyBorder="1" applyAlignment="1">
      <alignment horizontal="right"/>
    </xf>
    <xf numFmtId="164" fontId="2" fillId="5" borderId="4" xfId="0" applyNumberFormat="1" applyFont="1" applyFill="1" applyBorder="1" applyAlignment="1">
      <alignment horizontal="right"/>
    </xf>
    <xf numFmtId="164" fontId="2" fillId="5" borderId="9" xfId="0" applyNumberFormat="1" applyFont="1" applyFill="1" applyBorder="1" applyAlignment="1">
      <alignment horizontal="right"/>
    </xf>
    <xf numFmtId="4" fontId="2" fillId="5" borderId="9" xfId="0" applyNumberFormat="1" applyFont="1" applyFill="1" applyBorder="1" applyAlignment="1">
      <alignment horizontal="right"/>
    </xf>
    <xf numFmtId="0" fontId="0" fillId="2" borderId="7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7" borderId="12" xfId="0" applyFont="1" applyFill="1" applyBorder="1" applyAlignment="1">
      <alignment horizontal="center" vertical="top"/>
    </xf>
    <xf numFmtId="0" fontId="2" fillId="7" borderId="13" xfId="0" applyFont="1" applyFill="1" applyBorder="1" applyAlignment="1">
      <alignment horizontal="center" vertical="top"/>
    </xf>
    <xf numFmtId="0" fontId="2" fillId="7" borderId="14" xfId="0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right" vertical="top"/>
    </xf>
    <xf numFmtId="164" fontId="2" fillId="7" borderId="1" xfId="0" applyNumberFormat="1" applyFont="1" applyFill="1" applyBorder="1" applyAlignment="1">
      <alignment horizontal="right" vertical="top"/>
    </xf>
    <xf numFmtId="4" fontId="2" fillId="7" borderId="1" xfId="0" applyNumberFormat="1" applyFont="1" applyFill="1" applyBorder="1" applyAlignment="1">
      <alignment horizontal="right" vertical="top"/>
    </xf>
    <xf numFmtId="4" fontId="2" fillId="5" borderId="15" xfId="0" applyNumberFormat="1" applyFont="1" applyFill="1" applyBorder="1" applyAlignment="1">
      <alignment horizontal="right" vertical="top"/>
    </xf>
    <xf numFmtId="164" fontId="2" fillId="7" borderId="11" xfId="0" applyNumberFormat="1" applyFont="1" applyFill="1" applyBorder="1" applyAlignment="1">
      <alignment horizontal="right" vertical="top"/>
    </xf>
    <xf numFmtId="164" fontId="2" fillId="5" borderId="1" xfId="0" applyNumberFormat="1" applyFont="1" applyFill="1" applyBorder="1" applyAlignment="1">
      <alignment horizontal="right" vertical="top"/>
    </xf>
    <xf numFmtId="2" fontId="2" fillId="7" borderId="1" xfId="0" applyNumberFormat="1" applyFont="1" applyFill="1" applyBorder="1" applyAlignment="1">
      <alignment horizontal="right" vertical="top"/>
    </xf>
    <xf numFmtId="2" fontId="2" fillId="5" borderId="15" xfId="0" applyNumberFormat="1" applyFont="1" applyFill="1" applyBorder="1" applyAlignment="1">
      <alignment horizontal="right" vertical="top"/>
    </xf>
    <xf numFmtId="2" fontId="2" fillId="5" borderId="1" xfId="0" applyNumberFormat="1" applyFont="1" applyFill="1" applyBorder="1" applyAlignment="1">
      <alignment horizontal="right" vertical="top"/>
    </xf>
    <xf numFmtId="164" fontId="2" fillId="5" borderId="15" xfId="0" applyNumberFormat="1" applyFont="1" applyFill="1" applyBorder="1" applyAlignment="1">
      <alignment horizontal="right" vertical="top"/>
    </xf>
    <xf numFmtId="0" fontId="4" fillId="0" borderId="0" xfId="0" applyFont="1" applyAlignment="1"/>
    <xf numFmtId="0" fontId="5" fillId="0" borderId="0" xfId="0" applyFont="1" applyAlignment="1">
      <alignment wrapText="1"/>
    </xf>
    <xf numFmtId="0" fontId="8" fillId="2" borderId="0" xfId="0" applyFont="1" applyFill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12" fillId="0" borderId="0" xfId="0" applyFont="1"/>
    <xf numFmtId="0" fontId="12" fillId="11" borderId="0" xfId="0" applyFont="1" applyFill="1" applyAlignment="1">
      <alignment horizontal="left" vertical="top"/>
    </xf>
    <xf numFmtId="0" fontId="6" fillId="4" borderId="18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4" fontId="6" fillId="10" borderId="16" xfId="0" applyNumberFormat="1" applyFont="1" applyFill="1" applyBorder="1" applyAlignment="1">
      <alignment horizontal="right"/>
    </xf>
    <xf numFmtId="4" fontId="6" fillId="10" borderId="16" xfId="0" applyNumberFormat="1" applyFont="1" applyFill="1" applyBorder="1" applyAlignment="1"/>
    <xf numFmtId="165" fontId="6" fillId="11" borderId="16" xfId="0" applyNumberFormat="1" applyFont="1" applyFill="1" applyBorder="1"/>
    <xf numFmtId="164" fontId="6" fillId="10" borderId="16" xfId="0" applyNumberFormat="1" applyFont="1" applyFill="1" applyBorder="1" applyAlignment="1">
      <alignment horizontal="right"/>
    </xf>
    <xf numFmtId="0" fontId="6" fillId="10" borderId="16" xfId="0" applyFont="1" applyFill="1" applyBorder="1" applyAlignment="1">
      <alignment vertical="top"/>
    </xf>
    <xf numFmtId="0" fontId="6" fillId="2" borderId="2" xfId="0" applyFont="1" applyFill="1" applyBorder="1" applyAlignment="1">
      <alignment horizontal="left"/>
    </xf>
    <xf numFmtId="0" fontId="6" fillId="10" borderId="16" xfId="0" applyFont="1" applyFill="1" applyBorder="1" applyAlignment="1">
      <alignment horizontal="left"/>
    </xf>
    <xf numFmtId="0" fontId="6" fillId="10" borderId="13" xfId="0" applyFont="1" applyFill="1" applyBorder="1" applyAlignment="1">
      <alignment horizontal="center" vertical="top"/>
    </xf>
    <xf numFmtId="0" fontId="6" fillId="10" borderId="20" xfId="0" applyFont="1" applyFill="1" applyBorder="1" applyAlignment="1">
      <alignment horizontal="center" vertical="top"/>
    </xf>
    <xf numFmtId="4" fontId="6" fillId="10" borderId="16" xfId="0" applyNumberFormat="1" applyFont="1" applyFill="1" applyBorder="1" applyAlignment="1">
      <alignment horizontal="right" vertical="top"/>
    </xf>
    <xf numFmtId="164" fontId="6" fillId="10" borderId="16" xfId="0" applyNumberFormat="1" applyFont="1" applyFill="1" applyBorder="1" applyAlignment="1">
      <alignment horizontal="right" vertical="top"/>
    </xf>
    <xf numFmtId="2" fontId="6" fillId="10" borderId="16" xfId="0" applyNumberFormat="1" applyFont="1" applyFill="1" applyBorder="1" applyAlignment="1">
      <alignment horizontal="right" vertical="top"/>
    </xf>
    <xf numFmtId="0" fontId="6" fillId="11" borderId="21" xfId="0" applyFont="1" applyFill="1" applyBorder="1" applyAlignment="1">
      <alignment horizontal="center" vertical="top" wrapText="1"/>
    </xf>
    <xf numFmtId="0" fontId="10" fillId="2" borderId="0" xfId="0" applyFont="1" applyFill="1" applyAlignment="1"/>
    <xf numFmtId="0" fontId="7" fillId="0" borderId="0" xfId="0" applyFont="1" applyAlignment="1"/>
    <xf numFmtId="0" fontId="1" fillId="2" borderId="0" xfId="0" applyFont="1" applyFill="1" applyAlignment="1"/>
    <xf numFmtId="0" fontId="0" fillId="0" borderId="0" xfId="0" applyAlignment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6" fillId="9" borderId="16" xfId="0" applyFont="1" applyFill="1" applyBorder="1" applyAlignment="1">
      <alignment vertical="top" wrapText="1"/>
    </xf>
    <xf numFmtId="0" fontId="6" fillId="10" borderId="19" xfId="0" applyFont="1" applyFill="1" applyBorder="1" applyAlignment="1">
      <alignment horizontal="center" vertical="top"/>
    </xf>
    <xf numFmtId="0" fontId="6" fillId="10" borderId="13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6" xfId="0" applyFont="1" applyFill="1" applyBorder="1" applyAlignment="1"/>
    <xf numFmtId="0" fontId="6" fillId="2" borderId="16" xfId="0" applyFont="1" applyFill="1" applyBorder="1" applyAlignment="1">
      <alignment vertical="top"/>
    </xf>
    <xf numFmtId="0" fontId="6" fillId="2" borderId="2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 vertical="top" wrapText="1" indent="2"/>
    </xf>
    <xf numFmtId="0" fontId="2" fillId="7" borderId="13" xfId="0" applyFont="1" applyFill="1" applyBorder="1" applyAlignment="1">
      <alignment horizontal="center" vertical="top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2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72"/>
  <sheetViews>
    <sheetView tabSelected="1" workbookViewId="0">
      <selection activeCell="M4" sqref="M4"/>
    </sheetView>
  </sheetViews>
  <sheetFormatPr defaultColWidth="10.5" defaultRowHeight="11.45" customHeight="1" outlineLevelRow="1"/>
  <cols>
    <col min="1" max="1" width="18.33203125" style="1" customWidth="1"/>
    <col min="2" max="2" width="51.83203125" style="1" customWidth="1"/>
    <col min="3" max="3" width="7.83203125" style="1" customWidth="1"/>
    <col min="4" max="5" width="5.83203125" style="1" customWidth="1"/>
    <col min="6" max="6" width="1.1640625" style="1" customWidth="1"/>
    <col min="7" max="8" width="5.83203125" style="1" customWidth="1"/>
    <col min="9" max="10" width="22.1640625" style="1" customWidth="1"/>
    <col min="11" max="11" width="37.6640625" customWidth="1"/>
  </cols>
  <sheetData>
    <row r="1" spans="1:12" ht="15.75" customHeight="1">
      <c r="A1" s="37"/>
      <c r="B1" s="37"/>
      <c r="C1" s="37"/>
      <c r="D1" s="37"/>
      <c r="E1" s="37"/>
      <c r="F1" s="37"/>
      <c r="G1" s="37"/>
      <c r="H1" s="37"/>
      <c r="I1" s="37"/>
      <c r="J1" s="61" t="s">
        <v>203</v>
      </c>
      <c r="K1" s="61"/>
    </row>
    <row r="2" spans="1:12" ht="15.75" customHeight="1">
      <c r="A2" s="37"/>
      <c r="B2" s="37"/>
      <c r="C2" s="37"/>
      <c r="D2" s="37"/>
      <c r="E2" s="37"/>
      <c r="F2" s="37"/>
      <c r="G2" s="37"/>
      <c r="H2" s="37"/>
      <c r="I2" s="37"/>
      <c r="J2" s="61" t="s">
        <v>204</v>
      </c>
      <c r="K2" s="61"/>
    </row>
    <row r="3" spans="1:12" ht="15.75" customHeight="1">
      <c r="A3" s="37"/>
      <c r="B3" s="37"/>
      <c r="C3" s="37"/>
      <c r="D3" s="37"/>
      <c r="E3" s="37"/>
      <c r="F3" s="37"/>
      <c r="G3" s="37"/>
      <c r="H3" s="37"/>
      <c r="I3" s="37"/>
      <c r="J3" s="62" t="s">
        <v>205</v>
      </c>
      <c r="K3" s="62"/>
    </row>
    <row r="4" spans="1:12" ht="15.75" customHeight="1">
      <c r="A4" s="37"/>
      <c r="B4" s="37"/>
      <c r="C4" s="37"/>
      <c r="D4" s="37"/>
      <c r="E4" s="37"/>
      <c r="F4" s="37"/>
      <c r="G4" s="37"/>
      <c r="H4" s="37"/>
      <c r="I4" s="37"/>
      <c r="J4" s="63" t="s">
        <v>206</v>
      </c>
      <c r="K4" s="63"/>
    </row>
    <row r="5" spans="1:12" s="60" customFormat="1" ht="15" customHeight="1">
      <c r="A5" s="59"/>
      <c r="B5" s="38" t="s">
        <v>207</v>
      </c>
      <c r="C5" s="57"/>
      <c r="D5" s="57"/>
      <c r="E5" s="57"/>
      <c r="F5" s="57"/>
      <c r="G5" s="57"/>
      <c r="H5" s="57"/>
      <c r="I5" s="57"/>
      <c r="J5" s="39"/>
      <c r="K5" s="58"/>
      <c r="L5" s="58"/>
    </row>
    <row r="6" spans="1:12" ht="16.5" customHeight="1">
      <c r="A6" s="2"/>
      <c r="B6" s="66" t="s">
        <v>208</v>
      </c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12" customHeight="1">
      <c r="A7" s="2"/>
      <c r="B7" s="2"/>
      <c r="C7" s="2"/>
      <c r="D7" s="2"/>
      <c r="E7" s="2"/>
      <c r="F7" s="2"/>
      <c r="G7" s="2"/>
      <c r="H7" s="2"/>
      <c r="I7" s="2"/>
      <c r="J7" s="35"/>
    </row>
    <row r="8" spans="1:12" ht="67.150000000000006" customHeight="1">
      <c r="A8" s="70"/>
      <c r="B8" s="70"/>
      <c r="C8" s="71"/>
      <c r="D8" s="71"/>
      <c r="E8" s="71"/>
      <c r="F8" s="71"/>
      <c r="G8" s="71"/>
      <c r="H8" s="71"/>
      <c r="I8" s="42" t="s">
        <v>15</v>
      </c>
      <c r="J8" s="56" t="s">
        <v>15</v>
      </c>
      <c r="K8" s="43" t="s">
        <v>202</v>
      </c>
    </row>
    <row r="9" spans="1:12" s="40" customFormat="1" ht="15">
      <c r="A9" s="72" t="s">
        <v>19</v>
      </c>
      <c r="B9" s="72"/>
      <c r="C9" s="73"/>
      <c r="D9" s="74"/>
      <c r="E9" s="74"/>
      <c r="F9" s="74"/>
      <c r="G9" s="74"/>
      <c r="H9" s="74"/>
      <c r="I9" s="44">
        <v>1071998587.27</v>
      </c>
      <c r="J9" s="45">
        <v>537214188.88</v>
      </c>
      <c r="K9" s="46">
        <f>J9/I9*100</f>
        <v>50.11332992966846</v>
      </c>
    </row>
    <row r="10" spans="1:12" s="40" customFormat="1" ht="15">
      <c r="A10" s="77" t="s">
        <v>20</v>
      </c>
      <c r="B10" s="77"/>
      <c r="C10" s="75"/>
      <c r="D10" s="75"/>
      <c r="E10" s="75"/>
      <c r="F10" s="75"/>
      <c r="G10" s="75"/>
      <c r="H10" s="75"/>
      <c r="I10" s="47">
        <v>0</v>
      </c>
      <c r="J10" s="48"/>
      <c r="K10" s="46"/>
    </row>
    <row r="11" spans="1:12" s="40" customFormat="1" ht="15">
      <c r="A11" s="77" t="s">
        <v>22</v>
      </c>
      <c r="B11" s="77"/>
      <c r="C11" s="76"/>
      <c r="D11" s="76"/>
      <c r="E11" s="76"/>
      <c r="F11" s="76"/>
      <c r="G11" s="76"/>
      <c r="H11" s="76"/>
      <c r="I11" s="44">
        <v>1071998587.27</v>
      </c>
      <c r="J11" s="48"/>
      <c r="K11" s="46"/>
    </row>
    <row r="12" spans="1:12" s="40" customFormat="1" ht="15">
      <c r="A12" s="78" t="s">
        <v>23</v>
      </c>
      <c r="B12" s="78"/>
      <c r="C12" s="79"/>
      <c r="D12" s="79"/>
      <c r="E12" s="79"/>
      <c r="F12" s="79"/>
      <c r="G12" s="49"/>
      <c r="H12" s="49"/>
      <c r="I12" s="50"/>
      <c r="J12" s="50"/>
      <c r="K12" s="46"/>
    </row>
    <row r="13" spans="1:12" s="41" customFormat="1" ht="72" customHeight="1" outlineLevel="1">
      <c r="A13" s="67" t="s">
        <v>24</v>
      </c>
      <c r="B13" s="67"/>
      <c r="C13" s="68" t="s">
        <v>26</v>
      </c>
      <c r="D13" s="69"/>
      <c r="E13" s="69"/>
      <c r="F13" s="69"/>
      <c r="G13" s="51" t="s">
        <v>27</v>
      </c>
      <c r="H13" s="52" t="s">
        <v>28</v>
      </c>
      <c r="I13" s="53">
        <v>98488600</v>
      </c>
      <c r="J13" s="53">
        <v>48444820.890000001</v>
      </c>
      <c r="K13" s="46">
        <f t="shared" ref="K13:K66" si="0">J13/I13*100</f>
        <v>49.188252132734142</v>
      </c>
    </row>
    <row r="14" spans="1:12" s="41" customFormat="1" ht="78.599999999999994" customHeight="1" outlineLevel="1">
      <c r="A14" s="67" t="s">
        <v>29</v>
      </c>
      <c r="B14" s="67"/>
      <c r="C14" s="68" t="s">
        <v>30</v>
      </c>
      <c r="D14" s="69"/>
      <c r="E14" s="69"/>
      <c r="F14" s="69"/>
      <c r="G14" s="51" t="s">
        <v>27</v>
      </c>
      <c r="H14" s="52" t="s">
        <v>28</v>
      </c>
      <c r="I14" s="54">
        <v>0</v>
      </c>
      <c r="J14" s="53">
        <v>-50124.5</v>
      </c>
      <c r="K14" s="46"/>
    </row>
    <row r="15" spans="1:12" s="41" customFormat="1" ht="41.45" customHeight="1" outlineLevel="1">
      <c r="A15" s="67" t="s">
        <v>31</v>
      </c>
      <c r="B15" s="67"/>
      <c r="C15" s="68" t="s">
        <v>32</v>
      </c>
      <c r="D15" s="69"/>
      <c r="E15" s="69"/>
      <c r="F15" s="69"/>
      <c r="G15" s="51" t="s">
        <v>27</v>
      </c>
      <c r="H15" s="52" t="s">
        <v>28</v>
      </c>
      <c r="I15" s="54">
        <v>0</v>
      </c>
      <c r="J15" s="53">
        <v>288038.81</v>
      </c>
      <c r="K15" s="46"/>
    </row>
    <row r="16" spans="1:12" s="41" customFormat="1" ht="89.45" customHeight="1" outlineLevel="1">
      <c r="A16" s="67" t="s">
        <v>33</v>
      </c>
      <c r="B16" s="67"/>
      <c r="C16" s="68" t="s">
        <v>34</v>
      </c>
      <c r="D16" s="69"/>
      <c r="E16" s="69"/>
      <c r="F16" s="69"/>
      <c r="G16" s="51" t="s">
        <v>27</v>
      </c>
      <c r="H16" s="52" t="s">
        <v>28</v>
      </c>
      <c r="I16" s="54">
        <v>0</v>
      </c>
      <c r="J16" s="53">
        <v>6246.24</v>
      </c>
      <c r="K16" s="46"/>
    </row>
    <row r="17" spans="1:11" s="41" customFormat="1" ht="42" customHeight="1" outlineLevel="1">
      <c r="A17" s="67" t="s">
        <v>35</v>
      </c>
      <c r="B17" s="67"/>
      <c r="C17" s="68" t="s">
        <v>36</v>
      </c>
      <c r="D17" s="69"/>
      <c r="E17" s="69"/>
      <c r="F17" s="69"/>
      <c r="G17" s="51" t="s">
        <v>27</v>
      </c>
      <c r="H17" s="52" t="s">
        <v>28</v>
      </c>
      <c r="I17" s="54">
        <v>0</v>
      </c>
      <c r="J17" s="53">
        <v>1482</v>
      </c>
      <c r="K17" s="46"/>
    </row>
    <row r="18" spans="1:11" s="41" customFormat="1" ht="41.45" customHeight="1" outlineLevel="1">
      <c r="A18" s="67" t="s">
        <v>45</v>
      </c>
      <c r="B18" s="67"/>
      <c r="C18" s="68" t="s">
        <v>46</v>
      </c>
      <c r="D18" s="69"/>
      <c r="E18" s="69"/>
      <c r="F18" s="69"/>
      <c r="G18" s="51" t="s">
        <v>27</v>
      </c>
      <c r="H18" s="52" t="s">
        <v>28</v>
      </c>
      <c r="I18" s="53">
        <v>6100000</v>
      </c>
      <c r="J18" s="53">
        <v>1617100.87</v>
      </c>
      <c r="K18" s="46">
        <f t="shared" si="0"/>
        <v>26.509850327868854</v>
      </c>
    </row>
    <row r="19" spans="1:11" s="41" customFormat="1" ht="40.15" customHeight="1" outlineLevel="1">
      <c r="A19" s="67" t="s">
        <v>47</v>
      </c>
      <c r="B19" s="67"/>
      <c r="C19" s="68" t="s">
        <v>48</v>
      </c>
      <c r="D19" s="69"/>
      <c r="E19" s="69"/>
      <c r="F19" s="69"/>
      <c r="G19" s="51" t="s">
        <v>27</v>
      </c>
      <c r="H19" s="52" t="s">
        <v>28</v>
      </c>
      <c r="I19" s="54">
        <v>0</v>
      </c>
      <c r="J19" s="55">
        <v>120</v>
      </c>
      <c r="K19" s="46"/>
    </row>
    <row r="20" spans="1:11" s="41" customFormat="1" ht="55.9" customHeight="1" outlineLevel="1">
      <c r="A20" s="67" t="s">
        <v>49</v>
      </c>
      <c r="B20" s="67"/>
      <c r="C20" s="68" t="s">
        <v>50</v>
      </c>
      <c r="D20" s="69"/>
      <c r="E20" s="69"/>
      <c r="F20" s="69"/>
      <c r="G20" s="51" t="s">
        <v>27</v>
      </c>
      <c r="H20" s="52" t="s">
        <v>28</v>
      </c>
      <c r="I20" s="54">
        <v>0</v>
      </c>
      <c r="J20" s="53">
        <v>2449373.1</v>
      </c>
      <c r="K20" s="46"/>
    </row>
    <row r="21" spans="1:11" s="41" customFormat="1" ht="31.15" customHeight="1" outlineLevel="1">
      <c r="A21" s="67" t="s">
        <v>51</v>
      </c>
      <c r="B21" s="67"/>
      <c r="C21" s="68" t="s">
        <v>52</v>
      </c>
      <c r="D21" s="69"/>
      <c r="E21" s="69"/>
      <c r="F21" s="69"/>
      <c r="G21" s="51" t="s">
        <v>27</v>
      </c>
      <c r="H21" s="52" t="s">
        <v>28</v>
      </c>
      <c r="I21" s="54">
        <v>0</v>
      </c>
      <c r="J21" s="55">
        <v>31.13</v>
      </c>
      <c r="K21" s="46"/>
    </row>
    <row r="22" spans="1:11" s="41" customFormat="1" ht="15" outlineLevel="1">
      <c r="A22" s="67" t="s">
        <v>53</v>
      </c>
      <c r="B22" s="67"/>
      <c r="C22" s="68" t="s">
        <v>54</v>
      </c>
      <c r="D22" s="69"/>
      <c r="E22" s="69"/>
      <c r="F22" s="69"/>
      <c r="G22" s="51" t="s">
        <v>27</v>
      </c>
      <c r="H22" s="52" t="s">
        <v>28</v>
      </c>
      <c r="I22" s="54">
        <v>0</v>
      </c>
      <c r="J22" s="53">
        <v>-203473.31</v>
      </c>
      <c r="K22" s="46"/>
    </row>
    <row r="23" spans="1:11" s="41" customFormat="1" ht="30.6" customHeight="1" outlineLevel="1">
      <c r="A23" s="67" t="s">
        <v>55</v>
      </c>
      <c r="B23" s="67"/>
      <c r="C23" s="68" t="s">
        <v>56</v>
      </c>
      <c r="D23" s="69"/>
      <c r="E23" s="69"/>
      <c r="F23" s="69"/>
      <c r="G23" s="51" t="s">
        <v>27</v>
      </c>
      <c r="H23" s="52" t="s">
        <v>28</v>
      </c>
      <c r="I23" s="54">
        <v>0</v>
      </c>
      <c r="J23" s="55">
        <v>-2.0299999999999998</v>
      </c>
      <c r="K23" s="46"/>
    </row>
    <row r="24" spans="1:11" s="41" customFormat="1" ht="19.899999999999999" customHeight="1" outlineLevel="1">
      <c r="A24" s="67" t="s">
        <v>57</v>
      </c>
      <c r="B24" s="67"/>
      <c r="C24" s="68" t="s">
        <v>58</v>
      </c>
      <c r="D24" s="69"/>
      <c r="E24" s="69"/>
      <c r="F24" s="69"/>
      <c r="G24" s="51" t="s">
        <v>27</v>
      </c>
      <c r="H24" s="52" t="s">
        <v>28</v>
      </c>
      <c r="I24" s="53">
        <v>9060100</v>
      </c>
      <c r="J24" s="53">
        <v>6689231.6399999997</v>
      </c>
      <c r="K24" s="46">
        <f t="shared" si="0"/>
        <v>73.831763887815811</v>
      </c>
    </row>
    <row r="25" spans="1:11" s="41" customFormat="1" ht="30" customHeight="1" outlineLevel="1">
      <c r="A25" s="67" t="s">
        <v>59</v>
      </c>
      <c r="B25" s="67"/>
      <c r="C25" s="68" t="s">
        <v>60</v>
      </c>
      <c r="D25" s="69"/>
      <c r="E25" s="69"/>
      <c r="F25" s="69"/>
      <c r="G25" s="51" t="s">
        <v>27</v>
      </c>
      <c r="H25" s="52" t="s">
        <v>28</v>
      </c>
      <c r="I25" s="54">
        <v>0</v>
      </c>
      <c r="J25" s="53">
        <v>-72600</v>
      </c>
      <c r="K25" s="46"/>
    </row>
    <row r="26" spans="1:11" s="41" customFormat="1" ht="30.6" customHeight="1" outlineLevel="1">
      <c r="A26" s="67" t="s">
        <v>61</v>
      </c>
      <c r="B26" s="67"/>
      <c r="C26" s="68" t="s">
        <v>62</v>
      </c>
      <c r="D26" s="69"/>
      <c r="E26" s="69"/>
      <c r="F26" s="69"/>
      <c r="G26" s="51" t="s">
        <v>27</v>
      </c>
      <c r="H26" s="52" t="s">
        <v>28</v>
      </c>
      <c r="I26" s="53">
        <v>2000000</v>
      </c>
      <c r="J26" s="53">
        <v>1514619.06</v>
      </c>
      <c r="K26" s="46">
        <f t="shared" si="0"/>
        <v>75.730953</v>
      </c>
    </row>
    <row r="27" spans="1:11" s="41" customFormat="1" ht="36.6" customHeight="1" outlineLevel="1">
      <c r="A27" s="67" t="s">
        <v>75</v>
      </c>
      <c r="B27" s="67"/>
      <c r="C27" s="68" t="s">
        <v>76</v>
      </c>
      <c r="D27" s="69"/>
      <c r="E27" s="69"/>
      <c r="F27" s="69"/>
      <c r="G27" s="51" t="s">
        <v>27</v>
      </c>
      <c r="H27" s="52" t="s">
        <v>28</v>
      </c>
      <c r="I27" s="53">
        <v>4273800</v>
      </c>
      <c r="J27" s="53">
        <v>1787060.14</v>
      </c>
      <c r="K27" s="46">
        <f t="shared" si="0"/>
        <v>41.814313725490194</v>
      </c>
    </row>
    <row r="28" spans="1:11" s="41" customFormat="1" ht="39" customHeight="1" outlineLevel="1">
      <c r="A28" s="67" t="s">
        <v>81</v>
      </c>
      <c r="B28" s="67"/>
      <c r="C28" s="68" t="s">
        <v>82</v>
      </c>
      <c r="D28" s="69"/>
      <c r="E28" s="69"/>
      <c r="F28" s="69"/>
      <c r="G28" s="51" t="s">
        <v>27</v>
      </c>
      <c r="H28" s="52" t="s">
        <v>28</v>
      </c>
      <c r="I28" s="54">
        <v>0</v>
      </c>
      <c r="J28" s="53">
        <v>1938.24</v>
      </c>
      <c r="K28" s="46"/>
    </row>
    <row r="29" spans="1:11" s="41" customFormat="1" ht="67.150000000000006" customHeight="1" outlineLevel="1">
      <c r="A29" s="67" t="s">
        <v>83</v>
      </c>
      <c r="B29" s="67"/>
      <c r="C29" s="68" t="s">
        <v>84</v>
      </c>
      <c r="D29" s="69"/>
      <c r="E29" s="69"/>
      <c r="F29" s="69"/>
      <c r="G29" s="51" t="s">
        <v>27</v>
      </c>
      <c r="H29" s="52" t="s">
        <v>85</v>
      </c>
      <c r="I29" s="53">
        <v>109196900</v>
      </c>
      <c r="J29" s="53">
        <v>32625780.649999999</v>
      </c>
      <c r="K29" s="46">
        <f t="shared" si="0"/>
        <v>29.877936690510442</v>
      </c>
    </row>
    <row r="30" spans="1:11" s="41" customFormat="1" ht="51" customHeight="1" outlineLevel="1">
      <c r="A30" s="67" t="s">
        <v>86</v>
      </c>
      <c r="B30" s="67"/>
      <c r="C30" s="68" t="s">
        <v>87</v>
      </c>
      <c r="D30" s="69"/>
      <c r="E30" s="69"/>
      <c r="F30" s="69"/>
      <c r="G30" s="51" t="s">
        <v>27</v>
      </c>
      <c r="H30" s="52" t="s">
        <v>85</v>
      </c>
      <c r="I30" s="53">
        <v>7320000</v>
      </c>
      <c r="J30" s="53">
        <v>1641855.1</v>
      </c>
      <c r="K30" s="46">
        <f t="shared" si="0"/>
        <v>22.429714480874317</v>
      </c>
    </row>
    <row r="31" spans="1:11" s="41" customFormat="1" ht="51" customHeight="1" outlineLevel="1">
      <c r="A31" s="67" t="s">
        <v>90</v>
      </c>
      <c r="B31" s="67"/>
      <c r="C31" s="68" t="s">
        <v>91</v>
      </c>
      <c r="D31" s="69"/>
      <c r="E31" s="69"/>
      <c r="F31" s="69"/>
      <c r="G31" s="51" t="s">
        <v>27</v>
      </c>
      <c r="H31" s="52" t="s">
        <v>85</v>
      </c>
      <c r="I31" s="53">
        <v>2205680</v>
      </c>
      <c r="J31" s="53">
        <v>710348.84</v>
      </c>
      <c r="K31" s="46">
        <f t="shared" si="0"/>
        <v>32.205435058576036</v>
      </c>
    </row>
    <row r="32" spans="1:11" s="41" customFormat="1" ht="30" customHeight="1" outlineLevel="1">
      <c r="A32" s="67" t="s">
        <v>94</v>
      </c>
      <c r="B32" s="67"/>
      <c r="C32" s="68" t="s">
        <v>95</v>
      </c>
      <c r="D32" s="69"/>
      <c r="E32" s="69"/>
      <c r="F32" s="69"/>
      <c r="G32" s="51" t="s">
        <v>27</v>
      </c>
      <c r="H32" s="52" t="s">
        <v>85</v>
      </c>
      <c r="I32" s="53">
        <v>10000</v>
      </c>
      <c r="J32" s="53">
        <v>5602.35</v>
      </c>
      <c r="K32" s="46">
        <f t="shared" si="0"/>
        <v>56.023500000000006</v>
      </c>
    </row>
    <row r="33" spans="1:11" s="41" customFormat="1" ht="19.149999999999999" customHeight="1" outlineLevel="1">
      <c r="A33" s="67" t="s">
        <v>96</v>
      </c>
      <c r="B33" s="67"/>
      <c r="C33" s="68" t="s">
        <v>97</v>
      </c>
      <c r="D33" s="69"/>
      <c r="E33" s="69"/>
      <c r="F33" s="69"/>
      <c r="G33" s="51" t="s">
        <v>27</v>
      </c>
      <c r="H33" s="52" t="s">
        <v>85</v>
      </c>
      <c r="I33" s="53">
        <v>13700</v>
      </c>
      <c r="J33" s="53">
        <v>2115</v>
      </c>
      <c r="K33" s="46">
        <f t="shared" si="0"/>
        <v>15.437956204379564</v>
      </c>
    </row>
    <row r="34" spans="1:11" s="41" customFormat="1" ht="17.45" customHeight="1" outlineLevel="1">
      <c r="A34" s="67" t="s">
        <v>98</v>
      </c>
      <c r="B34" s="67"/>
      <c r="C34" s="68" t="s">
        <v>99</v>
      </c>
      <c r="D34" s="69"/>
      <c r="E34" s="69"/>
      <c r="F34" s="69"/>
      <c r="G34" s="51" t="s">
        <v>27</v>
      </c>
      <c r="H34" s="52" t="s">
        <v>85</v>
      </c>
      <c r="I34" s="54">
        <v>0</v>
      </c>
      <c r="J34" s="55">
        <v>-66</v>
      </c>
      <c r="K34" s="46"/>
    </row>
    <row r="35" spans="1:11" s="41" customFormat="1" ht="30" customHeight="1" outlineLevel="1">
      <c r="A35" s="67" t="s">
        <v>100</v>
      </c>
      <c r="B35" s="67"/>
      <c r="C35" s="68" t="s">
        <v>101</v>
      </c>
      <c r="D35" s="69"/>
      <c r="E35" s="69"/>
      <c r="F35" s="69"/>
      <c r="G35" s="51" t="s">
        <v>27</v>
      </c>
      <c r="H35" s="52" t="s">
        <v>102</v>
      </c>
      <c r="I35" s="53">
        <v>51659320</v>
      </c>
      <c r="J35" s="53">
        <v>30574041.710000001</v>
      </c>
      <c r="K35" s="46">
        <f t="shared" si="0"/>
        <v>59.18398018014949</v>
      </c>
    </row>
    <row r="36" spans="1:11" s="41" customFormat="1" ht="30.6" customHeight="1" outlineLevel="1">
      <c r="A36" s="67" t="s">
        <v>107</v>
      </c>
      <c r="B36" s="67"/>
      <c r="C36" s="68" t="s">
        <v>108</v>
      </c>
      <c r="D36" s="69"/>
      <c r="E36" s="69"/>
      <c r="F36" s="69"/>
      <c r="G36" s="51" t="s">
        <v>27</v>
      </c>
      <c r="H36" s="52" t="s">
        <v>102</v>
      </c>
      <c r="I36" s="53">
        <v>170000</v>
      </c>
      <c r="J36" s="53">
        <v>57754.29</v>
      </c>
      <c r="K36" s="46">
        <f t="shared" si="0"/>
        <v>33.973111764705884</v>
      </c>
    </row>
    <row r="37" spans="1:11" s="41" customFormat="1" ht="64.150000000000006" customHeight="1" outlineLevel="1">
      <c r="A37" s="67" t="s">
        <v>109</v>
      </c>
      <c r="B37" s="67"/>
      <c r="C37" s="68" t="s">
        <v>110</v>
      </c>
      <c r="D37" s="69"/>
      <c r="E37" s="69"/>
      <c r="F37" s="69"/>
      <c r="G37" s="51" t="s">
        <v>27</v>
      </c>
      <c r="H37" s="52" t="s">
        <v>111</v>
      </c>
      <c r="I37" s="53">
        <v>100000</v>
      </c>
      <c r="J37" s="53">
        <v>420850</v>
      </c>
      <c r="K37" s="46">
        <f t="shared" si="0"/>
        <v>420.84999999999997</v>
      </c>
    </row>
    <row r="38" spans="1:11" s="41" customFormat="1" ht="40.15" customHeight="1" outlineLevel="1">
      <c r="A38" s="67" t="s">
        <v>112</v>
      </c>
      <c r="B38" s="67"/>
      <c r="C38" s="68" t="s">
        <v>113</v>
      </c>
      <c r="D38" s="69"/>
      <c r="E38" s="69"/>
      <c r="F38" s="69"/>
      <c r="G38" s="51" t="s">
        <v>27</v>
      </c>
      <c r="H38" s="52" t="s">
        <v>114</v>
      </c>
      <c r="I38" s="53">
        <v>800000</v>
      </c>
      <c r="J38" s="53">
        <v>184505</v>
      </c>
      <c r="K38" s="46">
        <f t="shared" si="0"/>
        <v>23.063124999999999</v>
      </c>
    </row>
    <row r="39" spans="1:11" s="41" customFormat="1" ht="39.6" customHeight="1" outlineLevel="1">
      <c r="A39" s="67" t="s">
        <v>115</v>
      </c>
      <c r="B39" s="67"/>
      <c r="C39" s="68" t="s">
        <v>116</v>
      </c>
      <c r="D39" s="69"/>
      <c r="E39" s="69"/>
      <c r="F39" s="69"/>
      <c r="G39" s="51" t="s">
        <v>27</v>
      </c>
      <c r="H39" s="52" t="s">
        <v>114</v>
      </c>
      <c r="I39" s="53">
        <v>300000</v>
      </c>
      <c r="J39" s="53">
        <v>193353.5</v>
      </c>
      <c r="K39" s="46">
        <f t="shared" si="0"/>
        <v>64.451166666666666</v>
      </c>
    </row>
    <row r="40" spans="1:11" s="41" customFormat="1" ht="72.599999999999994" customHeight="1" outlineLevel="1">
      <c r="A40" s="67" t="s">
        <v>117</v>
      </c>
      <c r="B40" s="67"/>
      <c r="C40" s="68" t="s">
        <v>118</v>
      </c>
      <c r="D40" s="69"/>
      <c r="E40" s="69"/>
      <c r="F40" s="69"/>
      <c r="G40" s="51" t="s">
        <v>27</v>
      </c>
      <c r="H40" s="52" t="s">
        <v>119</v>
      </c>
      <c r="I40" s="53">
        <v>285000</v>
      </c>
      <c r="J40" s="53">
        <v>150637.74</v>
      </c>
      <c r="K40" s="46">
        <f t="shared" si="0"/>
        <v>52.855347368421043</v>
      </c>
    </row>
    <row r="41" spans="1:11" s="41" customFormat="1" ht="51" customHeight="1" outlineLevel="1">
      <c r="A41" s="67" t="s">
        <v>120</v>
      </c>
      <c r="B41" s="67"/>
      <c r="C41" s="68" t="s">
        <v>121</v>
      </c>
      <c r="D41" s="69"/>
      <c r="E41" s="69"/>
      <c r="F41" s="69"/>
      <c r="G41" s="51" t="s">
        <v>27</v>
      </c>
      <c r="H41" s="52" t="s">
        <v>119</v>
      </c>
      <c r="I41" s="53">
        <v>50000</v>
      </c>
      <c r="J41" s="53">
        <v>60963.37</v>
      </c>
      <c r="K41" s="46">
        <f t="shared" si="0"/>
        <v>121.92674000000001</v>
      </c>
    </row>
    <row r="42" spans="1:11" s="41" customFormat="1" ht="62.45" customHeight="1" outlineLevel="1">
      <c r="A42" s="67" t="s">
        <v>122</v>
      </c>
      <c r="B42" s="67"/>
      <c r="C42" s="68" t="s">
        <v>123</v>
      </c>
      <c r="D42" s="69"/>
      <c r="E42" s="69"/>
      <c r="F42" s="69"/>
      <c r="G42" s="51" t="s">
        <v>27</v>
      </c>
      <c r="H42" s="52" t="s">
        <v>119</v>
      </c>
      <c r="I42" s="54">
        <v>0</v>
      </c>
      <c r="J42" s="53">
        <v>1000</v>
      </c>
      <c r="K42" s="46"/>
    </row>
    <row r="43" spans="1:11" s="41" customFormat="1" ht="56.45" customHeight="1" outlineLevel="1">
      <c r="A43" s="67" t="s">
        <v>124</v>
      </c>
      <c r="B43" s="67"/>
      <c r="C43" s="68" t="s">
        <v>125</v>
      </c>
      <c r="D43" s="69"/>
      <c r="E43" s="69"/>
      <c r="F43" s="69"/>
      <c r="G43" s="51" t="s">
        <v>27</v>
      </c>
      <c r="H43" s="52" t="s">
        <v>119</v>
      </c>
      <c r="I43" s="54">
        <v>0</v>
      </c>
      <c r="J43" s="55">
        <v>656.9</v>
      </c>
      <c r="K43" s="46"/>
    </row>
    <row r="44" spans="1:11" s="41" customFormat="1" ht="53.45" customHeight="1" outlineLevel="1">
      <c r="A44" s="67" t="s">
        <v>126</v>
      </c>
      <c r="B44" s="67"/>
      <c r="C44" s="68" t="s">
        <v>127</v>
      </c>
      <c r="D44" s="69"/>
      <c r="E44" s="69"/>
      <c r="F44" s="69"/>
      <c r="G44" s="51" t="s">
        <v>27</v>
      </c>
      <c r="H44" s="52" t="s">
        <v>119</v>
      </c>
      <c r="I44" s="54">
        <v>0</v>
      </c>
      <c r="J44" s="53">
        <v>14000</v>
      </c>
      <c r="K44" s="46"/>
    </row>
    <row r="45" spans="1:11" s="41" customFormat="1" ht="69.599999999999994" customHeight="1" outlineLevel="1">
      <c r="A45" s="67" t="s">
        <v>128</v>
      </c>
      <c r="B45" s="67"/>
      <c r="C45" s="68" t="s">
        <v>129</v>
      </c>
      <c r="D45" s="69"/>
      <c r="E45" s="69"/>
      <c r="F45" s="69"/>
      <c r="G45" s="51" t="s">
        <v>27</v>
      </c>
      <c r="H45" s="52" t="s">
        <v>119</v>
      </c>
      <c r="I45" s="54">
        <v>0</v>
      </c>
      <c r="J45" s="53">
        <v>4504.3900000000003</v>
      </c>
      <c r="K45" s="46"/>
    </row>
    <row r="46" spans="1:11" s="41" customFormat="1" ht="75" customHeight="1" outlineLevel="1">
      <c r="A46" s="67" t="s">
        <v>130</v>
      </c>
      <c r="B46" s="67"/>
      <c r="C46" s="68" t="s">
        <v>131</v>
      </c>
      <c r="D46" s="69"/>
      <c r="E46" s="69"/>
      <c r="F46" s="69"/>
      <c r="G46" s="51" t="s">
        <v>27</v>
      </c>
      <c r="H46" s="52" t="s">
        <v>119</v>
      </c>
      <c r="I46" s="54">
        <v>0</v>
      </c>
      <c r="J46" s="53">
        <v>19469.849999999999</v>
      </c>
      <c r="K46" s="46"/>
    </row>
    <row r="47" spans="1:11" s="41" customFormat="1" ht="63.6" customHeight="1" outlineLevel="1">
      <c r="A47" s="67" t="s">
        <v>132</v>
      </c>
      <c r="B47" s="67"/>
      <c r="C47" s="68" t="s">
        <v>133</v>
      </c>
      <c r="D47" s="69"/>
      <c r="E47" s="69"/>
      <c r="F47" s="69"/>
      <c r="G47" s="51" t="s">
        <v>27</v>
      </c>
      <c r="H47" s="52" t="s">
        <v>119</v>
      </c>
      <c r="I47" s="54">
        <v>0</v>
      </c>
      <c r="J47" s="53">
        <v>2000</v>
      </c>
      <c r="K47" s="46"/>
    </row>
    <row r="48" spans="1:11" s="41" customFormat="1" ht="65.45" customHeight="1" outlineLevel="1">
      <c r="A48" s="67" t="s">
        <v>134</v>
      </c>
      <c r="B48" s="67"/>
      <c r="C48" s="68" t="s">
        <v>135</v>
      </c>
      <c r="D48" s="69"/>
      <c r="E48" s="69"/>
      <c r="F48" s="69"/>
      <c r="G48" s="51" t="s">
        <v>27</v>
      </c>
      <c r="H48" s="52" t="s">
        <v>119</v>
      </c>
      <c r="I48" s="54">
        <v>0</v>
      </c>
      <c r="J48" s="53">
        <v>31005</v>
      </c>
      <c r="K48" s="46"/>
    </row>
    <row r="49" spans="1:11" s="41" customFormat="1" ht="49.9" customHeight="1" outlineLevel="1">
      <c r="A49" s="67" t="s">
        <v>136</v>
      </c>
      <c r="B49" s="67"/>
      <c r="C49" s="68" t="s">
        <v>137</v>
      </c>
      <c r="D49" s="69"/>
      <c r="E49" s="69"/>
      <c r="F49" s="69"/>
      <c r="G49" s="51" t="s">
        <v>27</v>
      </c>
      <c r="H49" s="52" t="s">
        <v>119</v>
      </c>
      <c r="I49" s="53">
        <v>350000</v>
      </c>
      <c r="J49" s="53">
        <v>-10512.27</v>
      </c>
      <c r="K49" s="46"/>
    </row>
    <row r="50" spans="1:11" s="41" customFormat="1" ht="66.599999999999994" customHeight="1" outlineLevel="1">
      <c r="A50" s="67" t="s">
        <v>138</v>
      </c>
      <c r="B50" s="67"/>
      <c r="C50" s="68" t="s">
        <v>139</v>
      </c>
      <c r="D50" s="69"/>
      <c r="E50" s="69"/>
      <c r="F50" s="69"/>
      <c r="G50" s="51" t="s">
        <v>27</v>
      </c>
      <c r="H50" s="52" t="s">
        <v>119</v>
      </c>
      <c r="I50" s="53">
        <v>502944.14</v>
      </c>
      <c r="J50" s="53">
        <v>342685.07</v>
      </c>
      <c r="K50" s="46">
        <f t="shared" si="0"/>
        <v>68.135811265243092</v>
      </c>
    </row>
    <row r="51" spans="1:11" s="41" customFormat="1" ht="97.15" customHeight="1" outlineLevel="1">
      <c r="A51" s="67" t="s">
        <v>140</v>
      </c>
      <c r="B51" s="67"/>
      <c r="C51" s="68" t="s">
        <v>141</v>
      </c>
      <c r="D51" s="69"/>
      <c r="E51" s="69"/>
      <c r="F51" s="69"/>
      <c r="G51" s="51" t="s">
        <v>27</v>
      </c>
      <c r="H51" s="52" t="s">
        <v>119</v>
      </c>
      <c r="I51" s="54">
        <v>0</v>
      </c>
      <c r="J51" s="53">
        <v>12077.43</v>
      </c>
      <c r="K51" s="46"/>
    </row>
    <row r="52" spans="1:11" s="41" customFormat="1" ht="56.45" customHeight="1" outlineLevel="1">
      <c r="A52" s="67" t="s">
        <v>142</v>
      </c>
      <c r="B52" s="67"/>
      <c r="C52" s="68" t="s">
        <v>143</v>
      </c>
      <c r="D52" s="69"/>
      <c r="E52" s="69"/>
      <c r="F52" s="69"/>
      <c r="G52" s="51" t="s">
        <v>27</v>
      </c>
      <c r="H52" s="52" t="s">
        <v>119</v>
      </c>
      <c r="I52" s="53">
        <v>10000</v>
      </c>
      <c r="J52" s="54">
        <v>0</v>
      </c>
      <c r="K52" s="46">
        <f t="shared" si="0"/>
        <v>0</v>
      </c>
    </row>
    <row r="53" spans="1:11" s="41" customFormat="1" ht="54" customHeight="1" outlineLevel="1">
      <c r="A53" s="67" t="s">
        <v>144</v>
      </c>
      <c r="B53" s="67"/>
      <c r="C53" s="68" t="s">
        <v>145</v>
      </c>
      <c r="D53" s="69"/>
      <c r="E53" s="69"/>
      <c r="F53" s="69"/>
      <c r="G53" s="51" t="s">
        <v>27</v>
      </c>
      <c r="H53" s="52" t="s">
        <v>119</v>
      </c>
      <c r="I53" s="54">
        <v>0</v>
      </c>
      <c r="J53" s="54">
        <v>0</v>
      </c>
      <c r="K53" s="46"/>
    </row>
    <row r="54" spans="1:11" s="41" customFormat="1" ht="54.6" customHeight="1" outlineLevel="1">
      <c r="A54" s="67" t="s">
        <v>146</v>
      </c>
      <c r="B54" s="67"/>
      <c r="C54" s="68" t="s">
        <v>147</v>
      </c>
      <c r="D54" s="69"/>
      <c r="E54" s="69"/>
      <c r="F54" s="69"/>
      <c r="G54" s="51" t="s">
        <v>27</v>
      </c>
      <c r="H54" s="52" t="s">
        <v>119</v>
      </c>
      <c r="I54" s="53">
        <v>15000</v>
      </c>
      <c r="J54" s="53">
        <v>2560.13</v>
      </c>
      <c r="K54" s="46">
        <f t="shared" si="0"/>
        <v>17.067533333333333</v>
      </c>
    </row>
    <row r="55" spans="1:11" s="41" customFormat="1" ht="33.6" customHeight="1" outlineLevel="1">
      <c r="A55" s="67" t="s">
        <v>148</v>
      </c>
      <c r="B55" s="67"/>
      <c r="C55" s="68" t="s">
        <v>149</v>
      </c>
      <c r="D55" s="69"/>
      <c r="E55" s="69"/>
      <c r="F55" s="69"/>
      <c r="G55" s="51" t="s">
        <v>27</v>
      </c>
      <c r="H55" s="52" t="s">
        <v>150</v>
      </c>
      <c r="I55" s="54">
        <v>0</v>
      </c>
      <c r="J55" s="53">
        <v>140255</v>
      </c>
      <c r="K55" s="46"/>
    </row>
    <row r="56" spans="1:11" s="41" customFormat="1" ht="28.9" customHeight="1" outlineLevel="1">
      <c r="A56" s="67" t="s">
        <v>153</v>
      </c>
      <c r="B56" s="67"/>
      <c r="C56" s="68" t="s">
        <v>154</v>
      </c>
      <c r="D56" s="69"/>
      <c r="E56" s="69"/>
      <c r="F56" s="69"/>
      <c r="G56" s="51" t="s">
        <v>27</v>
      </c>
      <c r="H56" s="52" t="s">
        <v>155</v>
      </c>
      <c r="I56" s="53">
        <v>40891900</v>
      </c>
      <c r="J56" s="53">
        <v>20445949.829999998</v>
      </c>
      <c r="K56" s="46">
        <f t="shared" si="0"/>
        <v>49.999999584269737</v>
      </c>
    </row>
    <row r="57" spans="1:11" s="41" customFormat="1" ht="29.45" customHeight="1" outlineLevel="1">
      <c r="A57" s="67" t="s">
        <v>156</v>
      </c>
      <c r="B57" s="67"/>
      <c r="C57" s="68" t="s">
        <v>157</v>
      </c>
      <c r="D57" s="69"/>
      <c r="E57" s="69"/>
      <c r="F57" s="69"/>
      <c r="G57" s="51" t="s">
        <v>27</v>
      </c>
      <c r="H57" s="52" t="s">
        <v>155</v>
      </c>
      <c r="I57" s="53">
        <v>5661100</v>
      </c>
      <c r="J57" s="54">
        <v>0</v>
      </c>
      <c r="K57" s="46">
        <f t="shared" si="0"/>
        <v>0</v>
      </c>
    </row>
    <row r="58" spans="1:11" s="41" customFormat="1" ht="40.15" customHeight="1" outlineLevel="1">
      <c r="A58" s="67" t="s">
        <v>166</v>
      </c>
      <c r="B58" s="67"/>
      <c r="C58" s="68" t="s">
        <v>167</v>
      </c>
      <c r="D58" s="69"/>
      <c r="E58" s="69"/>
      <c r="F58" s="69"/>
      <c r="G58" s="51" t="s">
        <v>27</v>
      </c>
      <c r="H58" s="52" t="s">
        <v>155</v>
      </c>
      <c r="I58" s="53">
        <v>30653854.399999999</v>
      </c>
      <c r="J58" s="53">
        <v>12358433.699999999</v>
      </c>
      <c r="K58" s="46">
        <f t="shared" si="0"/>
        <v>40.316084035422314</v>
      </c>
    </row>
    <row r="59" spans="1:11" s="41" customFormat="1" ht="22.15" customHeight="1" outlineLevel="1">
      <c r="A59" s="67" t="s">
        <v>170</v>
      </c>
      <c r="B59" s="67"/>
      <c r="C59" s="68" t="s">
        <v>171</v>
      </c>
      <c r="D59" s="69"/>
      <c r="E59" s="69"/>
      <c r="F59" s="69"/>
      <c r="G59" s="51" t="s">
        <v>27</v>
      </c>
      <c r="H59" s="52" t="s">
        <v>155</v>
      </c>
      <c r="I59" s="53">
        <v>105224.42</v>
      </c>
      <c r="J59" s="53">
        <v>105224.42</v>
      </c>
      <c r="K59" s="46">
        <f t="shared" si="0"/>
        <v>100</v>
      </c>
    </row>
    <row r="60" spans="1:11" s="41" customFormat="1" ht="33" customHeight="1" outlineLevel="1">
      <c r="A60" s="67" t="s">
        <v>180</v>
      </c>
      <c r="B60" s="67"/>
      <c r="C60" s="68" t="s">
        <v>181</v>
      </c>
      <c r="D60" s="69"/>
      <c r="E60" s="69"/>
      <c r="F60" s="69"/>
      <c r="G60" s="51" t="s">
        <v>27</v>
      </c>
      <c r="H60" s="52" t="s">
        <v>155</v>
      </c>
      <c r="I60" s="53">
        <v>44027696.850000001</v>
      </c>
      <c r="J60" s="53">
        <v>23968060.149999999</v>
      </c>
      <c r="K60" s="46">
        <f t="shared" si="0"/>
        <v>54.43859630372647</v>
      </c>
    </row>
    <row r="61" spans="1:11" s="41" customFormat="1" ht="31.9" customHeight="1" outlineLevel="1">
      <c r="A61" s="67" t="s">
        <v>184</v>
      </c>
      <c r="B61" s="67"/>
      <c r="C61" s="68" t="s">
        <v>185</v>
      </c>
      <c r="D61" s="69"/>
      <c r="E61" s="69"/>
      <c r="F61" s="69"/>
      <c r="G61" s="51" t="s">
        <v>27</v>
      </c>
      <c r="H61" s="52" t="s">
        <v>155</v>
      </c>
      <c r="I61" s="53">
        <v>607477763</v>
      </c>
      <c r="J61" s="53">
        <v>326152665.52999997</v>
      </c>
      <c r="K61" s="46">
        <f t="shared" si="0"/>
        <v>53.689646830743328</v>
      </c>
    </row>
    <row r="62" spans="1:11" s="41" customFormat="1" ht="42" customHeight="1" outlineLevel="1">
      <c r="A62" s="67" t="s">
        <v>190</v>
      </c>
      <c r="B62" s="67"/>
      <c r="C62" s="68" t="s">
        <v>191</v>
      </c>
      <c r="D62" s="69"/>
      <c r="E62" s="69"/>
      <c r="F62" s="69"/>
      <c r="G62" s="51" t="s">
        <v>27</v>
      </c>
      <c r="H62" s="52" t="s">
        <v>155</v>
      </c>
      <c r="I62" s="55">
        <v>551.52</v>
      </c>
      <c r="J62" s="54">
        <v>0</v>
      </c>
      <c r="K62" s="46">
        <f t="shared" si="0"/>
        <v>0</v>
      </c>
    </row>
    <row r="63" spans="1:11" s="41" customFormat="1" ht="76.900000000000006" customHeight="1" outlineLevel="1">
      <c r="A63" s="67" t="s">
        <v>192</v>
      </c>
      <c r="B63" s="67"/>
      <c r="C63" s="68" t="s">
        <v>193</v>
      </c>
      <c r="D63" s="69"/>
      <c r="E63" s="69"/>
      <c r="F63" s="69"/>
      <c r="G63" s="51" t="s">
        <v>27</v>
      </c>
      <c r="H63" s="52" t="s">
        <v>155</v>
      </c>
      <c r="I63" s="53">
        <v>29550338.940000001</v>
      </c>
      <c r="J63" s="53">
        <v>18517467.989999998</v>
      </c>
      <c r="K63" s="46">
        <f t="shared" si="0"/>
        <v>62.664147533463108</v>
      </c>
    </row>
    <row r="64" spans="1:11" s="41" customFormat="1" ht="31.15" customHeight="1" outlineLevel="1">
      <c r="A64" s="67" t="s">
        <v>194</v>
      </c>
      <c r="B64" s="67"/>
      <c r="C64" s="68" t="s">
        <v>195</v>
      </c>
      <c r="D64" s="69"/>
      <c r="E64" s="69"/>
      <c r="F64" s="69"/>
      <c r="G64" s="51" t="s">
        <v>27</v>
      </c>
      <c r="H64" s="52" t="s">
        <v>155</v>
      </c>
      <c r="I64" s="53">
        <v>2359800</v>
      </c>
      <c r="J64" s="53">
        <v>940012.16</v>
      </c>
      <c r="K64" s="46">
        <f t="shared" si="0"/>
        <v>39.83439952538351</v>
      </c>
    </row>
    <row r="65" spans="1:11" s="41" customFormat="1" ht="50.45" customHeight="1" outlineLevel="1">
      <c r="A65" s="67" t="s">
        <v>196</v>
      </c>
      <c r="B65" s="67"/>
      <c r="C65" s="68" t="s">
        <v>197</v>
      </c>
      <c r="D65" s="69"/>
      <c r="E65" s="69"/>
      <c r="F65" s="69"/>
      <c r="G65" s="51" t="s">
        <v>27</v>
      </c>
      <c r="H65" s="52" t="s">
        <v>155</v>
      </c>
      <c r="I65" s="53">
        <v>1969527</v>
      </c>
      <c r="J65" s="54">
        <v>0</v>
      </c>
      <c r="K65" s="46">
        <f t="shared" si="0"/>
        <v>0</v>
      </c>
    </row>
    <row r="66" spans="1:11" s="41" customFormat="1" ht="30" customHeight="1" outlineLevel="1">
      <c r="A66" s="67" t="s">
        <v>198</v>
      </c>
      <c r="B66" s="67"/>
      <c r="C66" s="68" t="s">
        <v>199</v>
      </c>
      <c r="D66" s="69"/>
      <c r="E66" s="69"/>
      <c r="F66" s="69"/>
      <c r="G66" s="51" t="s">
        <v>27</v>
      </c>
      <c r="H66" s="52" t="s">
        <v>155</v>
      </c>
      <c r="I66" s="53">
        <v>16389787</v>
      </c>
      <c r="J66" s="53">
        <v>5065069.7699999996</v>
      </c>
      <c r="K66" s="46">
        <f t="shared" si="0"/>
        <v>30.903816931849082</v>
      </c>
    </row>
    <row r="67" spans="1:11" ht="10.15" customHeight="1"/>
    <row r="68" spans="1:11" ht="11.4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ht="14.4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</row>
    <row r="70" spans="1:11" ht="11.4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2" spans="1:11" ht="11.45" customHeight="1">
      <c r="A72" s="36"/>
      <c r="I72" s="36"/>
    </row>
  </sheetData>
  <mergeCells count="123">
    <mergeCell ref="A8:B8"/>
    <mergeCell ref="C8:H8"/>
    <mergeCell ref="A9:B9"/>
    <mergeCell ref="C9:H11"/>
    <mergeCell ref="A10:B10"/>
    <mergeCell ref="A11:B11"/>
    <mergeCell ref="A12:B12"/>
    <mergeCell ref="C12:F12"/>
    <mergeCell ref="A13:B13"/>
    <mergeCell ref="C13:F13"/>
    <mergeCell ref="A14:B14"/>
    <mergeCell ref="C14:F14"/>
    <mergeCell ref="A15:B15"/>
    <mergeCell ref="C15:F15"/>
    <mergeCell ref="A18:B18"/>
    <mergeCell ref="C18:F18"/>
    <mergeCell ref="A19:B19"/>
    <mergeCell ref="C19:F19"/>
    <mergeCell ref="A20:B20"/>
    <mergeCell ref="C20:F20"/>
    <mergeCell ref="A21:B21"/>
    <mergeCell ref="C21:F21"/>
    <mergeCell ref="A16:B16"/>
    <mergeCell ref="C16:F16"/>
    <mergeCell ref="A17:B17"/>
    <mergeCell ref="C17:F17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9:B29"/>
    <mergeCell ref="C29:F29"/>
    <mergeCell ref="A30:B30"/>
    <mergeCell ref="C30:F30"/>
    <mergeCell ref="A31:B31"/>
    <mergeCell ref="C31:F31"/>
    <mergeCell ref="A27:B27"/>
    <mergeCell ref="C27:F27"/>
    <mergeCell ref="A28:B28"/>
    <mergeCell ref="C28:F28"/>
    <mergeCell ref="A36:B36"/>
    <mergeCell ref="C36:F36"/>
    <mergeCell ref="A37:B37"/>
    <mergeCell ref="C37:F37"/>
    <mergeCell ref="A38:B38"/>
    <mergeCell ref="C38:F38"/>
    <mergeCell ref="A39:B39"/>
    <mergeCell ref="C39:F39"/>
    <mergeCell ref="A32:B32"/>
    <mergeCell ref="C32:F32"/>
    <mergeCell ref="A33:B33"/>
    <mergeCell ref="C33:F33"/>
    <mergeCell ref="A34:B34"/>
    <mergeCell ref="C34:F34"/>
    <mergeCell ref="A35:B35"/>
    <mergeCell ref="C35:F35"/>
    <mergeCell ref="A40:B40"/>
    <mergeCell ref="C40:F40"/>
    <mergeCell ref="A41:B41"/>
    <mergeCell ref="C41:F41"/>
    <mergeCell ref="A42:B42"/>
    <mergeCell ref="C42:F42"/>
    <mergeCell ref="A43:B43"/>
    <mergeCell ref="C43:F43"/>
    <mergeCell ref="A44:B44"/>
    <mergeCell ref="C44:F44"/>
    <mergeCell ref="A45:B45"/>
    <mergeCell ref="C45:F45"/>
    <mergeCell ref="A46:B46"/>
    <mergeCell ref="C46:F46"/>
    <mergeCell ref="A47:B47"/>
    <mergeCell ref="C47:F47"/>
    <mergeCell ref="A48:B48"/>
    <mergeCell ref="C48:F48"/>
    <mergeCell ref="A49:B49"/>
    <mergeCell ref="C49:F49"/>
    <mergeCell ref="C58:F58"/>
    <mergeCell ref="A55:B55"/>
    <mergeCell ref="C55:F55"/>
    <mergeCell ref="A56:B56"/>
    <mergeCell ref="C56:F56"/>
    <mergeCell ref="A57:B57"/>
    <mergeCell ref="C57:F57"/>
    <mergeCell ref="A50:B50"/>
    <mergeCell ref="C50:F50"/>
    <mergeCell ref="A51:B51"/>
    <mergeCell ref="C51:F51"/>
    <mergeCell ref="A52:B52"/>
    <mergeCell ref="C52:F52"/>
    <mergeCell ref="A53:B53"/>
    <mergeCell ref="C53:F53"/>
    <mergeCell ref="A54:B54"/>
    <mergeCell ref="C54:F54"/>
    <mergeCell ref="J1:K1"/>
    <mergeCell ref="J2:K2"/>
    <mergeCell ref="J3:K3"/>
    <mergeCell ref="J4:K4"/>
    <mergeCell ref="A68:K69"/>
    <mergeCell ref="A70:K70"/>
    <mergeCell ref="B6:L6"/>
    <mergeCell ref="A62:B62"/>
    <mergeCell ref="C62:F62"/>
    <mergeCell ref="A63:B63"/>
    <mergeCell ref="C63:F63"/>
    <mergeCell ref="A64:B64"/>
    <mergeCell ref="C64:F64"/>
    <mergeCell ref="A65:B65"/>
    <mergeCell ref="C65:F65"/>
    <mergeCell ref="A66:B66"/>
    <mergeCell ref="C66:F66"/>
    <mergeCell ref="A60:B60"/>
    <mergeCell ref="C60:F60"/>
    <mergeCell ref="A61:B61"/>
    <mergeCell ref="C61:F61"/>
    <mergeCell ref="A59:B59"/>
    <mergeCell ref="C59:F59"/>
    <mergeCell ref="A58:B58"/>
  </mergeCells>
  <pageMargins left="0.39370078740157483" right="0.39370078740157483" top="0.39370078740157483" bottom="0.39370078740157483" header="0" footer="0"/>
  <pageSetup paperSize="9" scale="9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89"/>
  <sheetViews>
    <sheetView workbookViewId="0"/>
  </sheetViews>
  <sheetFormatPr defaultColWidth="10.5" defaultRowHeight="11.45" customHeight="1" outlineLevelRow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82" t="s">
        <v>0</v>
      </c>
      <c r="B1" s="82"/>
      <c r="C1" s="85" t="s">
        <v>1</v>
      </c>
      <c r="D1" s="85" t="s">
        <v>2</v>
      </c>
      <c r="E1" s="85"/>
      <c r="F1" s="85"/>
      <c r="G1" s="85"/>
      <c r="H1" s="85"/>
      <c r="I1" s="85"/>
      <c r="J1" s="85"/>
      <c r="K1" s="90" t="s">
        <v>3</v>
      </c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1" t="s">
        <v>4</v>
      </c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</row>
    <row r="2" spans="1:38" ht="138" customHeight="1">
      <c r="A2" s="83"/>
      <c r="B2" s="84"/>
      <c r="C2" s="86"/>
      <c r="D2" s="87"/>
      <c r="E2" s="88"/>
      <c r="F2" s="88"/>
      <c r="G2" s="88"/>
      <c r="H2" s="88"/>
      <c r="I2" s="88"/>
      <c r="J2" s="89"/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 t="s">
        <v>15</v>
      </c>
      <c r="V2" s="3" t="s">
        <v>16</v>
      </c>
      <c r="W2" s="3" t="s">
        <v>17</v>
      </c>
      <c r="X2" s="3" t="s">
        <v>18</v>
      </c>
      <c r="Y2" s="5" t="s">
        <v>5</v>
      </c>
      <c r="Z2" s="5" t="s">
        <v>6</v>
      </c>
      <c r="AA2" s="5" t="s">
        <v>7</v>
      </c>
      <c r="AB2" s="5" t="s">
        <v>8</v>
      </c>
      <c r="AC2" s="5" t="s">
        <v>9</v>
      </c>
      <c r="AD2" s="5" t="s">
        <v>10</v>
      </c>
      <c r="AE2" s="5" t="s">
        <v>11</v>
      </c>
      <c r="AF2" s="5" t="s">
        <v>12</v>
      </c>
      <c r="AG2" s="5" t="s">
        <v>13</v>
      </c>
      <c r="AH2" s="5" t="s">
        <v>14</v>
      </c>
      <c r="AI2" s="5" t="s">
        <v>15</v>
      </c>
      <c r="AJ2" s="5" t="s">
        <v>16</v>
      </c>
      <c r="AK2" s="5" t="s">
        <v>17</v>
      </c>
      <c r="AL2" s="5" t="s">
        <v>18</v>
      </c>
    </row>
    <row r="3" spans="1:38" ht="10.9" customHeight="1">
      <c r="A3" s="92" t="s">
        <v>20</v>
      </c>
      <c r="B3" s="92"/>
      <c r="K3" s="6">
        <v>0</v>
      </c>
      <c r="L3" s="7" t="s">
        <v>21</v>
      </c>
      <c r="M3" s="6">
        <v>0</v>
      </c>
      <c r="N3" s="7" t="s">
        <v>21</v>
      </c>
      <c r="O3" s="8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</row>
    <row r="4" spans="1:38" ht="10.9" customHeight="1">
      <c r="A4" s="92" t="s">
        <v>22</v>
      </c>
      <c r="B4" s="92"/>
      <c r="K4" s="10">
        <v>1195884007.1500001</v>
      </c>
      <c r="L4" s="11">
        <v>0</v>
      </c>
      <c r="M4" s="10">
        <v>1195884007.1500001</v>
      </c>
      <c r="N4" s="10">
        <v>48215617</v>
      </c>
      <c r="O4" s="12">
        <v>0</v>
      </c>
      <c r="P4" s="12">
        <v>0</v>
      </c>
      <c r="Q4" s="13">
        <v>0</v>
      </c>
      <c r="R4" s="13">
        <v>0</v>
      </c>
      <c r="S4" s="13">
        <v>0</v>
      </c>
      <c r="T4" s="13">
        <v>0</v>
      </c>
      <c r="U4" s="14">
        <v>1071998587.27</v>
      </c>
      <c r="V4" s="14">
        <v>36469812.719999999</v>
      </c>
      <c r="W4" s="14">
        <v>135631224.16</v>
      </c>
      <c r="X4" s="13">
        <v>0</v>
      </c>
    </row>
    <row r="5" spans="1:38" ht="10.9" customHeight="1">
      <c r="A5" s="93" t="s">
        <v>23</v>
      </c>
      <c r="B5" s="93"/>
      <c r="C5" s="15"/>
      <c r="D5" s="16"/>
      <c r="E5" s="94"/>
      <c r="F5" s="94"/>
      <c r="G5" s="94"/>
      <c r="H5" s="94"/>
      <c r="I5" s="16"/>
      <c r="J5" s="1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9"/>
    </row>
    <row r="6" spans="1:38" s="20" customFormat="1" ht="142.15" customHeight="1" outlineLevel="1">
      <c r="A6" s="80" t="s">
        <v>24</v>
      </c>
      <c r="B6" s="80"/>
      <c r="C6" s="21"/>
      <c r="D6" s="22" t="s">
        <v>25</v>
      </c>
      <c r="E6" s="81" t="s">
        <v>26</v>
      </c>
      <c r="F6" s="81"/>
      <c r="G6" s="81"/>
      <c r="H6" s="81"/>
      <c r="I6" s="23" t="s">
        <v>27</v>
      </c>
      <c r="J6" s="24" t="s">
        <v>28</v>
      </c>
      <c r="K6" s="25">
        <v>115767301.75</v>
      </c>
      <c r="L6" s="26">
        <v>0</v>
      </c>
      <c r="M6" s="25">
        <v>115767301.75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7">
        <v>98488600</v>
      </c>
      <c r="V6" s="27">
        <v>9301320</v>
      </c>
      <c r="W6" s="27">
        <v>7977381.75</v>
      </c>
      <c r="X6" s="26">
        <v>0</v>
      </c>
      <c r="Y6" s="28">
        <v>56943912.399999999</v>
      </c>
      <c r="Z6" s="26">
        <v>0</v>
      </c>
      <c r="AA6" s="25">
        <v>56943912.399999999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7">
        <v>48444820.890000001</v>
      </c>
      <c r="AJ6" s="27">
        <v>4346643.6500000004</v>
      </c>
      <c r="AK6" s="27">
        <v>4152447.86</v>
      </c>
      <c r="AL6" s="29">
        <v>0</v>
      </c>
    </row>
    <row r="7" spans="1:38" s="20" customFormat="1" ht="177" customHeight="1" outlineLevel="1">
      <c r="A7" s="80" t="s">
        <v>29</v>
      </c>
      <c r="B7" s="80"/>
      <c r="C7" s="21"/>
      <c r="D7" s="22" t="s">
        <v>25</v>
      </c>
      <c r="E7" s="81" t="s">
        <v>30</v>
      </c>
      <c r="F7" s="81"/>
      <c r="G7" s="81"/>
      <c r="H7" s="81"/>
      <c r="I7" s="23" t="s">
        <v>27</v>
      </c>
      <c r="J7" s="24" t="s">
        <v>28</v>
      </c>
      <c r="K7" s="30">
        <v>0</v>
      </c>
      <c r="L7" s="26">
        <v>0</v>
      </c>
      <c r="M7" s="30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8">
        <v>-58918.27</v>
      </c>
      <c r="Z7" s="26">
        <v>0</v>
      </c>
      <c r="AA7" s="25">
        <v>-58918.27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7">
        <v>-50124.5</v>
      </c>
      <c r="AJ7" s="27">
        <v>5975.47</v>
      </c>
      <c r="AK7" s="27">
        <v>-14769.24</v>
      </c>
      <c r="AL7" s="29">
        <v>0</v>
      </c>
    </row>
    <row r="8" spans="1:38" s="20" customFormat="1" ht="70.900000000000006" customHeight="1" outlineLevel="1">
      <c r="A8" s="80" t="s">
        <v>31</v>
      </c>
      <c r="B8" s="80"/>
      <c r="C8" s="21"/>
      <c r="D8" s="22" t="s">
        <v>25</v>
      </c>
      <c r="E8" s="81" t="s">
        <v>32</v>
      </c>
      <c r="F8" s="81"/>
      <c r="G8" s="81"/>
      <c r="H8" s="81"/>
      <c r="I8" s="23" t="s">
        <v>27</v>
      </c>
      <c r="J8" s="24" t="s">
        <v>28</v>
      </c>
      <c r="K8" s="30">
        <v>0</v>
      </c>
      <c r="L8" s="26">
        <v>0</v>
      </c>
      <c r="M8" s="30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8">
        <v>338571.92</v>
      </c>
      <c r="Z8" s="26">
        <v>0</v>
      </c>
      <c r="AA8" s="25">
        <v>338571.92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7">
        <v>288038.81</v>
      </c>
      <c r="AJ8" s="27">
        <v>36231.629999999997</v>
      </c>
      <c r="AK8" s="27">
        <v>14301.48</v>
      </c>
      <c r="AL8" s="29">
        <v>0</v>
      </c>
    </row>
    <row r="9" spans="1:38" s="20" customFormat="1" ht="189" customHeight="1" outlineLevel="1">
      <c r="A9" s="80" t="s">
        <v>33</v>
      </c>
      <c r="B9" s="80"/>
      <c r="C9" s="21"/>
      <c r="D9" s="22" t="s">
        <v>25</v>
      </c>
      <c r="E9" s="81" t="s">
        <v>34</v>
      </c>
      <c r="F9" s="81"/>
      <c r="G9" s="81"/>
      <c r="H9" s="81"/>
      <c r="I9" s="23" t="s">
        <v>27</v>
      </c>
      <c r="J9" s="24" t="s">
        <v>28</v>
      </c>
      <c r="K9" s="30">
        <v>0</v>
      </c>
      <c r="L9" s="26">
        <v>0</v>
      </c>
      <c r="M9" s="30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8">
        <v>7250.1</v>
      </c>
      <c r="Z9" s="26">
        <v>0</v>
      </c>
      <c r="AA9" s="25">
        <v>7250.1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7">
        <v>6246.24</v>
      </c>
      <c r="AJ9" s="27">
        <v>1003.86</v>
      </c>
      <c r="AK9" s="26">
        <v>0</v>
      </c>
      <c r="AL9" s="29">
        <v>0</v>
      </c>
    </row>
    <row r="10" spans="1:38" s="20" customFormat="1" ht="70.900000000000006" customHeight="1" outlineLevel="1">
      <c r="A10" s="80" t="s">
        <v>35</v>
      </c>
      <c r="B10" s="80"/>
      <c r="C10" s="21"/>
      <c r="D10" s="22" t="s">
        <v>25</v>
      </c>
      <c r="E10" s="81" t="s">
        <v>36</v>
      </c>
      <c r="F10" s="81"/>
      <c r="G10" s="81"/>
      <c r="H10" s="81"/>
      <c r="I10" s="23" t="s">
        <v>27</v>
      </c>
      <c r="J10" s="24" t="s">
        <v>28</v>
      </c>
      <c r="K10" s="30">
        <v>0</v>
      </c>
      <c r="L10" s="26">
        <v>0</v>
      </c>
      <c r="M10" s="30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8">
        <v>1742</v>
      </c>
      <c r="Z10" s="26">
        <v>0</v>
      </c>
      <c r="AA10" s="25">
        <v>1742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7">
        <v>1482</v>
      </c>
      <c r="AJ10" s="31">
        <v>260</v>
      </c>
      <c r="AK10" s="26">
        <v>0</v>
      </c>
      <c r="AL10" s="29">
        <v>0</v>
      </c>
    </row>
    <row r="11" spans="1:38" s="20" customFormat="1" ht="189" customHeight="1" outlineLevel="1">
      <c r="A11" s="80" t="s">
        <v>37</v>
      </c>
      <c r="B11" s="80"/>
      <c r="C11" s="21"/>
      <c r="D11" s="22" t="s">
        <v>25</v>
      </c>
      <c r="E11" s="81" t="s">
        <v>38</v>
      </c>
      <c r="F11" s="81"/>
      <c r="G11" s="81"/>
      <c r="H11" s="81"/>
      <c r="I11" s="23" t="s">
        <v>27</v>
      </c>
      <c r="J11" s="24" t="s">
        <v>28</v>
      </c>
      <c r="K11" s="25">
        <v>12105090.51</v>
      </c>
      <c r="L11" s="26">
        <v>0</v>
      </c>
      <c r="M11" s="25">
        <v>12105090.51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7">
        <v>765158.68</v>
      </c>
      <c r="W11" s="27">
        <v>11339931.83</v>
      </c>
      <c r="X11" s="26">
        <v>0</v>
      </c>
      <c r="Y11" s="28">
        <v>7179495.8700000001</v>
      </c>
      <c r="Z11" s="26">
        <v>0</v>
      </c>
      <c r="AA11" s="25">
        <v>7179495.8700000001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7">
        <v>453813.49</v>
      </c>
      <c r="AK11" s="27">
        <v>6725682.3799999999</v>
      </c>
      <c r="AL11" s="29">
        <v>0</v>
      </c>
    </row>
    <row r="12" spans="1:38" s="20" customFormat="1" ht="213" customHeight="1" outlineLevel="1">
      <c r="A12" s="80" t="s">
        <v>39</v>
      </c>
      <c r="B12" s="80"/>
      <c r="C12" s="21"/>
      <c r="D12" s="22" t="s">
        <v>25</v>
      </c>
      <c r="E12" s="81" t="s">
        <v>40</v>
      </c>
      <c r="F12" s="81"/>
      <c r="G12" s="81"/>
      <c r="H12" s="81"/>
      <c r="I12" s="23" t="s">
        <v>27</v>
      </c>
      <c r="J12" s="24" t="s">
        <v>28</v>
      </c>
      <c r="K12" s="25">
        <v>84081.43</v>
      </c>
      <c r="L12" s="26">
        <v>0</v>
      </c>
      <c r="M12" s="25">
        <v>84081.43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7">
        <v>5314.76</v>
      </c>
      <c r="W12" s="27">
        <v>78766.67</v>
      </c>
      <c r="X12" s="26">
        <v>0</v>
      </c>
      <c r="Y12" s="28">
        <v>37318.69</v>
      </c>
      <c r="Z12" s="26">
        <v>0</v>
      </c>
      <c r="AA12" s="25">
        <v>37318.69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7">
        <v>2358.92</v>
      </c>
      <c r="AK12" s="27">
        <v>34959.769999999997</v>
      </c>
      <c r="AL12" s="29">
        <v>0</v>
      </c>
    </row>
    <row r="13" spans="1:38" s="20" customFormat="1" ht="189" customHeight="1" outlineLevel="1">
      <c r="A13" s="80" t="s">
        <v>41</v>
      </c>
      <c r="B13" s="80"/>
      <c r="C13" s="21"/>
      <c r="D13" s="22" t="s">
        <v>25</v>
      </c>
      <c r="E13" s="81" t="s">
        <v>42</v>
      </c>
      <c r="F13" s="81"/>
      <c r="G13" s="81"/>
      <c r="H13" s="81"/>
      <c r="I13" s="23" t="s">
        <v>27</v>
      </c>
      <c r="J13" s="24" t="s">
        <v>28</v>
      </c>
      <c r="K13" s="25">
        <v>14964354.810000001</v>
      </c>
      <c r="L13" s="26">
        <v>0</v>
      </c>
      <c r="M13" s="25">
        <v>14964354.810000001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7">
        <v>945891.81</v>
      </c>
      <c r="W13" s="27">
        <v>14018463</v>
      </c>
      <c r="X13" s="26">
        <v>0</v>
      </c>
      <c r="Y13" s="28">
        <v>7606083.9699999997</v>
      </c>
      <c r="Z13" s="26">
        <v>0</v>
      </c>
      <c r="AA13" s="25">
        <v>7606083.9699999997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7">
        <v>480777.99</v>
      </c>
      <c r="AK13" s="27">
        <v>7125305.9800000004</v>
      </c>
      <c r="AL13" s="29">
        <v>0</v>
      </c>
    </row>
    <row r="14" spans="1:38" s="20" customFormat="1" ht="189" customHeight="1" outlineLevel="1">
      <c r="A14" s="80" t="s">
        <v>43</v>
      </c>
      <c r="B14" s="80"/>
      <c r="C14" s="21"/>
      <c r="D14" s="22" t="s">
        <v>25</v>
      </c>
      <c r="E14" s="81" t="s">
        <v>44</v>
      </c>
      <c r="F14" s="81"/>
      <c r="G14" s="81"/>
      <c r="H14" s="81"/>
      <c r="I14" s="23" t="s">
        <v>27</v>
      </c>
      <c r="J14" s="24" t="s">
        <v>28</v>
      </c>
      <c r="K14" s="25">
        <v>-1596496.39</v>
      </c>
      <c r="L14" s="26">
        <v>0</v>
      </c>
      <c r="M14" s="25">
        <v>-1596496.39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7">
        <v>-100914</v>
      </c>
      <c r="W14" s="27">
        <v>-1495582.39</v>
      </c>
      <c r="X14" s="26">
        <v>0</v>
      </c>
      <c r="Y14" s="28">
        <v>-895787.07</v>
      </c>
      <c r="Z14" s="26">
        <v>0</v>
      </c>
      <c r="AA14" s="25">
        <v>-895787.07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7">
        <v>-56622.38</v>
      </c>
      <c r="AK14" s="27">
        <v>-839164.69</v>
      </c>
      <c r="AL14" s="29">
        <v>0</v>
      </c>
    </row>
    <row r="15" spans="1:38" s="20" customFormat="1" ht="46.9" customHeight="1" outlineLevel="1">
      <c r="A15" s="80" t="s">
        <v>45</v>
      </c>
      <c r="B15" s="80"/>
      <c r="C15" s="21"/>
      <c r="D15" s="22" t="s">
        <v>25</v>
      </c>
      <c r="E15" s="81" t="s">
        <v>46</v>
      </c>
      <c r="F15" s="81"/>
      <c r="G15" s="81"/>
      <c r="H15" s="81"/>
      <c r="I15" s="23" t="s">
        <v>27</v>
      </c>
      <c r="J15" s="24" t="s">
        <v>28</v>
      </c>
      <c r="K15" s="25">
        <v>6100000</v>
      </c>
      <c r="L15" s="26">
        <v>0</v>
      </c>
      <c r="M15" s="25">
        <v>6100000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7">
        <v>6100000</v>
      </c>
      <c r="V15" s="26">
        <v>0</v>
      </c>
      <c r="W15" s="26">
        <v>0</v>
      </c>
      <c r="X15" s="26">
        <v>0</v>
      </c>
      <c r="Y15" s="28">
        <v>1617100.87</v>
      </c>
      <c r="Z15" s="26">
        <v>0</v>
      </c>
      <c r="AA15" s="25">
        <v>1617100.87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7">
        <v>1617100.87</v>
      </c>
      <c r="AJ15" s="26">
        <v>0</v>
      </c>
      <c r="AK15" s="26">
        <v>0</v>
      </c>
      <c r="AL15" s="29">
        <v>0</v>
      </c>
    </row>
    <row r="16" spans="1:38" s="20" customFormat="1" ht="70.900000000000006" customHeight="1" outlineLevel="1">
      <c r="A16" s="80" t="s">
        <v>47</v>
      </c>
      <c r="B16" s="80"/>
      <c r="C16" s="21"/>
      <c r="D16" s="22" t="s">
        <v>25</v>
      </c>
      <c r="E16" s="81" t="s">
        <v>48</v>
      </c>
      <c r="F16" s="81"/>
      <c r="G16" s="81"/>
      <c r="H16" s="81"/>
      <c r="I16" s="23" t="s">
        <v>27</v>
      </c>
      <c r="J16" s="24" t="s">
        <v>28</v>
      </c>
      <c r="K16" s="30">
        <v>0</v>
      </c>
      <c r="L16" s="26">
        <v>0</v>
      </c>
      <c r="M16" s="30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32">
        <v>120</v>
      </c>
      <c r="Z16" s="26">
        <v>0</v>
      </c>
      <c r="AA16" s="33">
        <v>120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31">
        <v>120</v>
      </c>
      <c r="AJ16" s="26">
        <v>0</v>
      </c>
      <c r="AK16" s="26">
        <v>0</v>
      </c>
      <c r="AL16" s="29">
        <v>0</v>
      </c>
    </row>
    <row r="17" spans="1:38" s="20" customFormat="1" ht="118.15" customHeight="1" outlineLevel="1">
      <c r="A17" s="80" t="s">
        <v>49</v>
      </c>
      <c r="B17" s="80"/>
      <c r="C17" s="21"/>
      <c r="D17" s="22" t="s">
        <v>25</v>
      </c>
      <c r="E17" s="81" t="s">
        <v>50</v>
      </c>
      <c r="F17" s="81"/>
      <c r="G17" s="81"/>
      <c r="H17" s="81"/>
      <c r="I17" s="23" t="s">
        <v>27</v>
      </c>
      <c r="J17" s="24" t="s">
        <v>28</v>
      </c>
      <c r="K17" s="30">
        <v>0</v>
      </c>
      <c r="L17" s="26">
        <v>0</v>
      </c>
      <c r="M17" s="30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8">
        <v>2449373.1</v>
      </c>
      <c r="Z17" s="26">
        <v>0</v>
      </c>
      <c r="AA17" s="25">
        <v>2449373.1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7">
        <v>2449373.1</v>
      </c>
      <c r="AJ17" s="26">
        <v>0</v>
      </c>
      <c r="AK17" s="26">
        <v>0</v>
      </c>
      <c r="AL17" s="29">
        <v>0</v>
      </c>
    </row>
    <row r="18" spans="1:38" s="20" customFormat="1" ht="70.900000000000006" customHeight="1" outlineLevel="1">
      <c r="A18" s="80" t="s">
        <v>51</v>
      </c>
      <c r="B18" s="80"/>
      <c r="C18" s="21"/>
      <c r="D18" s="22" t="s">
        <v>25</v>
      </c>
      <c r="E18" s="81" t="s">
        <v>52</v>
      </c>
      <c r="F18" s="81"/>
      <c r="G18" s="81"/>
      <c r="H18" s="81"/>
      <c r="I18" s="23" t="s">
        <v>27</v>
      </c>
      <c r="J18" s="24" t="s">
        <v>28</v>
      </c>
      <c r="K18" s="30">
        <v>0</v>
      </c>
      <c r="L18" s="26">
        <v>0</v>
      </c>
      <c r="M18" s="30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32">
        <v>31.13</v>
      </c>
      <c r="Z18" s="26">
        <v>0</v>
      </c>
      <c r="AA18" s="33">
        <v>31.13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31">
        <v>31.13</v>
      </c>
      <c r="AJ18" s="26">
        <v>0</v>
      </c>
      <c r="AK18" s="26">
        <v>0</v>
      </c>
      <c r="AL18" s="29">
        <v>0</v>
      </c>
    </row>
    <row r="19" spans="1:38" s="20" customFormat="1" ht="34.9" customHeight="1" outlineLevel="1">
      <c r="A19" s="80" t="s">
        <v>53</v>
      </c>
      <c r="B19" s="80"/>
      <c r="C19" s="21"/>
      <c r="D19" s="22" t="s">
        <v>25</v>
      </c>
      <c r="E19" s="81" t="s">
        <v>54</v>
      </c>
      <c r="F19" s="81"/>
      <c r="G19" s="81"/>
      <c r="H19" s="81"/>
      <c r="I19" s="23" t="s">
        <v>27</v>
      </c>
      <c r="J19" s="24" t="s">
        <v>28</v>
      </c>
      <c r="K19" s="30">
        <v>0</v>
      </c>
      <c r="L19" s="26">
        <v>0</v>
      </c>
      <c r="M19" s="30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8">
        <v>-203473.31</v>
      </c>
      <c r="Z19" s="26">
        <v>0</v>
      </c>
      <c r="AA19" s="25">
        <v>-203473.31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7">
        <v>-203473.31</v>
      </c>
      <c r="AJ19" s="26">
        <v>0</v>
      </c>
      <c r="AK19" s="26">
        <v>0</v>
      </c>
      <c r="AL19" s="29">
        <v>0</v>
      </c>
    </row>
    <row r="20" spans="1:38" s="20" customFormat="1" ht="58.9" customHeight="1" outlineLevel="1">
      <c r="A20" s="80" t="s">
        <v>55</v>
      </c>
      <c r="B20" s="80"/>
      <c r="C20" s="21"/>
      <c r="D20" s="22" t="s">
        <v>25</v>
      </c>
      <c r="E20" s="81" t="s">
        <v>56</v>
      </c>
      <c r="F20" s="81"/>
      <c r="G20" s="81"/>
      <c r="H20" s="81"/>
      <c r="I20" s="23" t="s">
        <v>27</v>
      </c>
      <c r="J20" s="24" t="s">
        <v>28</v>
      </c>
      <c r="K20" s="30">
        <v>0</v>
      </c>
      <c r="L20" s="26">
        <v>0</v>
      </c>
      <c r="M20" s="30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32">
        <v>-2.0299999999999998</v>
      </c>
      <c r="Z20" s="26">
        <v>0</v>
      </c>
      <c r="AA20" s="33">
        <v>-2.0299999999999998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31">
        <v>-2.0299999999999998</v>
      </c>
      <c r="AJ20" s="26">
        <v>0</v>
      </c>
      <c r="AK20" s="26">
        <v>0</v>
      </c>
      <c r="AL20" s="29">
        <v>0</v>
      </c>
    </row>
    <row r="21" spans="1:38" s="20" customFormat="1" ht="22.9" customHeight="1" outlineLevel="1">
      <c r="A21" s="80" t="s">
        <v>57</v>
      </c>
      <c r="B21" s="80"/>
      <c r="C21" s="21"/>
      <c r="D21" s="22" t="s">
        <v>25</v>
      </c>
      <c r="E21" s="81" t="s">
        <v>58</v>
      </c>
      <c r="F21" s="81"/>
      <c r="G21" s="81"/>
      <c r="H21" s="81"/>
      <c r="I21" s="23" t="s">
        <v>27</v>
      </c>
      <c r="J21" s="24" t="s">
        <v>28</v>
      </c>
      <c r="K21" s="25">
        <v>18120200</v>
      </c>
      <c r="L21" s="26">
        <v>0</v>
      </c>
      <c r="M21" s="25">
        <v>18120200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7">
        <v>9060100</v>
      </c>
      <c r="V21" s="27">
        <v>2104590</v>
      </c>
      <c r="W21" s="27">
        <v>6955510</v>
      </c>
      <c r="X21" s="26">
        <v>0</v>
      </c>
      <c r="Y21" s="28">
        <v>13378463.52</v>
      </c>
      <c r="Z21" s="26">
        <v>0</v>
      </c>
      <c r="AA21" s="25">
        <v>13378463.52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7">
        <v>6689231.6399999997</v>
      </c>
      <c r="AJ21" s="27">
        <v>1731893.48</v>
      </c>
      <c r="AK21" s="27">
        <v>4957338.4000000004</v>
      </c>
      <c r="AL21" s="29">
        <v>0</v>
      </c>
    </row>
    <row r="22" spans="1:38" s="20" customFormat="1" ht="34.9" customHeight="1" outlineLevel="1">
      <c r="A22" s="80" t="s">
        <v>59</v>
      </c>
      <c r="B22" s="80"/>
      <c r="C22" s="21"/>
      <c r="D22" s="22" t="s">
        <v>25</v>
      </c>
      <c r="E22" s="81" t="s">
        <v>60</v>
      </c>
      <c r="F22" s="81"/>
      <c r="G22" s="81"/>
      <c r="H22" s="81"/>
      <c r="I22" s="23" t="s">
        <v>27</v>
      </c>
      <c r="J22" s="24" t="s">
        <v>28</v>
      </c>
      <c r="K22" s="30">
        <v>0</v>
      </c>
      <c r="L22" s="26">
        <v>0</v>
      </c>
      <c r="M22" s="30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8">
        <v>-145200</v>
      </c>
      <c r="Z22" s="26">
        <v>0</v>
      </c>
      <c r="AA22" s="25">
        <v>-145200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7">
        <v>-72600</v>
      </c>
      <c r="AJ22" s="27">
        <v>-45000</v>
      </c>
      <c r="AK22" s="27">
        <v>-27600</v>
      </c>
      <c r="AL22" s="29">
        <v>0</v>
      </c>
    </row>
    <row r="23" spans="1:38" s="20" customFormat="1" ht="58.9" customHeight="1" outlineLevel="1">
      <c r="A23" s="80" t="s">
        <v>61</v>
      </c>
      <c r="B23" s="80"/>
      <c r="C23" s="21"/>
      <c r="D23" s="22" t="s">
        <v>25</v>
      </c>
      <c r="E23" s="81" t="s">
        <v>62</v>
      </c>
      <c r="F23" s="81"/>
      <c r="G23" s="81"/>
      <c r="H23" s="81"/>
      <c r="I23" s="23" t="s">
        <v>27</v>
      </c>
      <c r="J23" s="24" t="s">
        <v>28</v>
      </c>
      <c r="K23" s="25">
        <v>2000000</v>
      </c>
      <c r="L23" s="26">
        <v>0</v>
      </c>
      <c r="M23" s="25">
        <v>2000000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7">
        <v>2000000</v>
      </c>
      <c r="V23" s="26">
        <v>0</v>
      </c>
      <c r="W23" s="26">
        <v>0</v>
      </c>
      <c r="X23" s="26">
        <v>0</v>
      </c>
      <c r="Y23" s="28">
        <v>1514619.06</v>
      </c>
      <c r="Z23" s="26">
        <v>0</v>
      </c>
      <c r="AA23" s="25">
        <v>1514619.06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7">
        <v>1514619.06</v>
      </c>
      <c r="AJ23" s="26">
        <v>0</v>
      </c>
      <c r="AK23" s="26">
        <v>0</v>
      </c>
      <c r="AL23" s="29">
        <v>0</v>
      </c>
    </row>
    <row r="24" spans="1:38" s="20" customFormat="1" ht="70.900000000000006" customHeight="1" outlineLevel="1">
      <c r="A24" s="80" t="s">
        <v>63</v>
      </c>
      <c r="B24" s="80"/>
      <c r="C24" s="21"/>
      <c r="D24" s="22" t="s">
        <v>25</v>
      </c>
      <c r="E24" s="81" t="s">
        <v>64</v>
      </c>
      <c r="F24" s="81"/>
      <c r="G24" s="81"/>
      <c r="H24" s="81"/>
      <c r="I24" s="23" t="s">
        <v>27</v>
      </c>
      <c r="J24" s="24" t="s">
        <v>28</v>
      </c>
      <c r="K24" s="25">
        <v>3505951.84</v>
      </c>
      <c r="L24" s="26">
        <v>0</v>
      </c>
      <c r="M24" s="25">
        <v>3505951.84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7">
        <v>3505951.84</v>
      </c>
      <c r="X24" s="26">
        <v>0</v>
      </c>
      <c r="Y24" s="28">
        <v>2947343.45</v>
      </c>
      <c r="Z24" s="26">
        <v>0</v>
      </c>
      <c r="AA24" s="25">
        <v>2947343.45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7">
        <v>2947343.45</v>
      </c>
      <c r="AL24" s="29">
        <v>0</v>
      </c>
    </row>
    <row r="25" spans="1:38" s="20" customFormat="1" ht="70.900000000000006" customHeight="1" outlineLevel="1">
      <c r="A25" s="80" t="s">
        <v>65</v>
      </c>
      <c r="B25" s="80"/>
      <c r="C25" s="21"/>
      <c r="D25" s="22" t="s">
        <v>25</v>
      </c>
      <c r="E25" s="81" t="s">
        <v>66</v>
      </c>
      <c r="F25" s="81"/>
      <c r="G25" s="81"/>
      <c r="H25" s="81"/>
      <c r="I25" s="23" t="s">
        <v>27</v>
      </c>
      <c r="J25" s="24" t="s">
        <v>28</v>
      </c>
      <c r="K25" s="25">
        <v>1467860</v>
      </c>
      <c r="L25" s="26">
        <v>0</v>
      </c>
      <c r="M25" s="25">
        <v>1467860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7">
        <v>1467860</v>
      </c>
      <c r="W25" s="26">
        <v>0</v>
      </c>
      <c r="X25" s="26">
        <v>0</v>
      </c>
      <c r="Y25" s="28">
        <v>741396.46</v>
      </c>
      <c r="Z25" s="26">
        <v>0</v>
      </c>
      <c r="AA25" s="25">
        <v>741396.46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7">
        <v>741396.46</v>
      </c>
      <c r="AK25" s="26">
        <v>0</v>
      </c>
      <c r="AL25" s="29">
        <v>0</v>
      </c>
    </row>
    <row r="26" spans="1:38" s="20" customFormat="1" ht="46.9" customHeight="1" outlineLevel="1">
      <c r="A26" s="80" t="s">
        <v>67</v>
      </c>
      <c r="B26" s="80"/>
      <c r="C26" s="21"/>
      <c r="D26" s="22" t="s">
        <v>25</v>
      </c>
      <c r="E26" s="81" t="s">
        <v>68</v>
      </c>
      <c r="F26" s="81"/>
      <c r="G26" s="81"/>
      <c r="H26" s="81"/>
      <c r="I26" s="23" t="s">
        <v>27</v>
      </c>
      <c r="J26" s="24" t="s">
        <v>28</v>
      </c>
      <c r="K26" s="25">
        <v>7922342.46</v>
      </c>
      <c r="L26" s="26">
        <v>0</v>
      </c>
      <c r="M26" s="25">
        <v>7922342.46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7">
        <v>7922342.46</v>
      </c>
      <c r="X26" s="26">
        <v>0</v>
      </c>
      <c r="Y26" s="28">
        <v>-346507.8</v>
      </c>
      <c r="Z26" s="26">
        <v>0</v>
      </c>
      <c r="AA26" s="25">
        <v>-346507.8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7">
        <v>-346507.8</v>
      </c>
      <c r="AL26" s="29">
        <v>0</v>
      </c>
    </row>
    <row r="27" spans="1:38" s="20" customFormat="1" ht="46.9" customHeight="1" outlineLevel="1">
      <c r="A27" s="80" t="s">
        <v>69</v>
      </c>
      <c r="B27" s="80"/>
      <c r="C27" s="21"/>
      <c r="D27" s="22" t="s">
        <v>25</v>
      </c>
      <c r="E27" s="81" t="s">
        <v>70</v>
      </c>
      <c r="F27" s="81"/>
      <c r="G27" s="81"/>
      <c r="H27" s="81"/>
      <c r="I27" s="23" t="s">
        <v>27</v>
      </c>
      <c r="J27" s="24" t="s">
        <v>28</v>
      </c>
      <c r="K27" s="25">
        <v>1503020</v>
      </c>
      <c r="L27" s="26">
        <v>0</v>
      </c>
      <c r="M27" s="25">
        <v>1503020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7">
        <v>1503020</v>
      </c>
      <c r="W27" s="26">
        <v>0</v>
      </c>
      <c r="X27" s="26">
        <v>0</v>
      </c>
      <c r="Y27" s="28">
        <v>-184345.26</v>
      </c>
      <c r="Z27" s="26">
        <v>0</v>
      </c>
      <c r="AA27" s="25">
        <v>-184345.26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7">
        <v>-184345.26</v>
      </c>
      <c r="AK27" s="26">
        <v>0</v>
      </c>
      <c r="AL27" s="29">
        <v>0</v>
      </c>
    </row>
    <row r="28" spans="1:38" s="20" customFormat="1" ht="46.9" customHeight="1" outlineLevel="1">
      <c r="A28" s="80" t="s">
        <v>71</v>
      </c>
      <c r="B28" s="80"/>
      <c r="C28" s="21"/>
      <c r="D28" s="22" t="s">
        <v>25</v>
      </c>
      <c r="E28" s="81" t="s">
        <v>72</v>
      </c>
      <c r="F28" s="81"/>
      <c r="G28" s="81"/>
      <c r="H28" s="81"/>
      <c r="I28" s="23" t="s">
        <v>27</v>
      </c>
      <c r="J28" s="24" t="s">
        <v>28</v>
      </c>
      <c r="K28" s="25">
        <v>1238520.8799999999</v>
      </c>
      <c r="L28" s="26">
        <v>0</v>
      </c>
      <c r="M28" s="25">
        <v>1238520.8799999999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7">
        <v>1238520.8799999999</v>
      </c>
      <c r="X28" s="26">
        <v>0</v>
      </c>
      <c r="Y28" s="28">
        <v>720170.95</v>
      </c>
      <c r="Z28" s="26">
        <v>0</v>
      </c>
      <c r="AA28" s="25">
        <v>720170.95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7">
        <v>720170.95</v>
      </c>
      <c r="AL28" s="29">
        <v>0</v>
      </c>
    </row>
    <row r="29" spans="1:38" s="20" customFormat="1" ht="46.9" customHeight="1" outlineLevel="1">
      <c r="A29" s="80" t="s">
        <v>73</v>
      </c>
      <c r="B29" s="80"/>
      <c r="C29" s="21"/>
      <c r="D29" s="22" t="s">
        <v>25</v>
      </c>
      <c r="E29" s="81" t="s">
        <v>74</v>
      </c>
      <c r="F29" s="81"/>
      <c r="G29" s="81"/>
      <c r="H29" s="81"/>
      <c r="I29" s="23" t="s">
        <v>27</v>
      </c>
      <c r="J29" s="24" t="s">
        <v>28</v>
      </c>
      <c r="K29" s="25">
        <v>779371.13</v>
      </c>
      <c r="L29" s="26">
        <v>0</v>
      </c>
      <c r="M29" s="25">
        <v>779371.13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7">
        <v>779371.13</v>
      </c>
      <c r="W29" s="26">
        <v>0</v>
      </c>
      <c r="X29" s="26">
        <v>0</v>
      </c>
      <c r="Y29" s="28">
        <v>171352.06</v>
      </c>
      <c r="Z29" s="26">
        <v>0</v>
      </c>
      <c r="AA29" s="25">
        <v>171352.06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7">
        <v>171352.06</v>
      </c>
      <c r="AK29" s="26">
        <v>0</v>
      </c>
      <c r="AL29" s="29">
        <v>0</v>
      </c>
    </row>
    <row r="30" spans="1:38" s="20" customFormat="1" ht="70.900000000000006" customHeight="1" outlineLevel="1">
      <c r="A30" s="80" t="s">
        <v>75</v>
      </c>
      <c r="B30" s="80"/>
      <c r="C30" s="21"/>
      <c r="D30" s="22" t="s">
        <v>25</v>
      </c>
      <c r="E30" s="81" t="s">
        <v>76</v>
      </c>
      <c r="F30" s="81"/>
      <c r="G30" s="81"/>
      <c r="H30" s="81"/>
      <c r="I30" s="23" t="s">
        <v>27</v>
      </c>
      <c r="J30" s="24" t="s">
        <v>28</v>
      </c>
      <c r="K30" s="25">
        <v>4273800</v>
      </c>
      <c r="L30" s="26">
        <v>0</v>
      </c>
      <c r="M30" s="25">
        <v>4273800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7">
        <v>4273800</v>
      </c>
      <c r="V30" s="26">
        <v>0</v>
      </c>
      <c r="W30" s="26">
        <v>0</v>
      </c>
      <c r="X30" s="26">
        <v>0</v>
      </c>
      <c r="Y30" s="28">
        <v>1787060.14</v>
      </c>
      <c r="Z30" s="26">
        <v>0</v>
      </c>
      <c r="AA30" s="25">
        <v>1787060.14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7">
        <v>1787060.14</v>
      </c>
      <c r="AJ30" s="26">
        <v>0</v>
      </c>
      <c r="AK30" s="26">
        <v>0</v>
      </c>
      <c r="AL30" s="29">
        <v>0</v>
      </c>
    </row>
    <row r="31" spans="1:38" s="20" customFormat="1" ht="58.9" customHeight="1" outlineLevel="1">
      <c r="A31" s="80" t="s">
        <v>77</v>
      </c>
      <c r="B31" s="80"/>
      <c r="C31" s="21"/>
      <c r="D31" s="22" t="s">
        <v>25</v>
      </c>
      <c r="E31" s="81" t="s">
        <v>78</v>
      </c>
      <c r="F31" s="81"/>
      <c r="G31" s="81"/>
      <c r="H31" s="81"/>
      <c r="I31" s="23" t="s">
        <v>27</v>
      </c>
      <c r="J31" s="24" t="s">
        <v>28</v>
      </c>
      <c r="K31" s="30">
        <v>0</v>
      </c>
      <c r="L31" s="26">
        <v>0</v>
      </c>
      <c r="M31" s="30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32">
        <v>691.98</v>
      </c>
      <c r="Z31" s="26">
        <v>0</v>
      </c>
      <c r="AA31" s="33">
        <v>691.98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31">
        <v>691.98</v>
      </c>
      <c r="AL31" s="29">
        <v>0</v>
      </c>
    </row>
    <row r="32" spans="1:38" s="20" customFormat="1" ht="58.9" customHeight="1" outlineLevel="1">
      <c r="A32" s="80" t="s">
        <v>79</v>
      </c>
      <c r="B32" s="80"/>
      <c r="C32" s="21"/>
      <c r="D32" s="22" t="s">
        <v>25</v>
      </c>
      <c r="E32" s="81" t="s">
        <v>80</v>
      </c>
      <c r="F32" s="81"/>
      <c r="G32" s="81"/>
      <c r="H32" s="81"/>
      <c r="I32" s="23" t="s">
        <v>27</v>
      </c>
      <c r="J32" s="24" t="s">
        <v>28</v>
      </c>
      <c r="K32" s="30">
        <v>0</v>
      </c>
      <c r="L32" s="26">
        <v>0</v>
      </c>
      <c r="M32" s="30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32">
        <v>89.04</v>
      </c>
      <c r="Z32" s="26">
        <v>0</v>
      </c>
      <c r="AA32" s="33">
        <v>89.04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31">
        <v>89.04</v>
      </c>
      <c r="AK32" s="26">
        <v>0</v>
      </c>
      <c r="AL32" s="29">
        <v>0</v>
      </c>
    </row>
    <row r="33" spans="1:38" s="20" customFormat="1" ht="94.15" customHeight="1" outlineLevel="1">
      <c r="A33" s="80" t="s">
        <v>81</v>
      </c>
      <c r="B33" s="80"/>
      <c r="C33" s="21"/>
      <c r="D33" s="22" t="s">
        <v>25</v>
      </c>
      <c r="E33" s="81" t="s">
        <v>82</v>
      </c>
      <c r="F33" s="81"/>
      <c r="G33" s="81"/>
      <c r="H33" s="81"/>
      <c r="I33" s="23" t="s">
        <v>27</v>
      </c>
      <c r="J33" s="24" t="s">
        <v>28</v>
      </c>
      <c r="K33" s="30">
        <v>0</v>
      </c>
      <c r="L33" s="26">
        <v>0</v>
      </c>
      <c r="M33" s="30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8">
        <v>1938.24</v>
      </c>
      <c r="Z33" s="26">
        <v>0</v>
      </c>
      <c r="AA33" s="25">
        <v>1938.24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7">
        <v>1938.24</v>
      </c>
      <c r="AJ33" s="26">
        <v>0</v>
      </c>
      <c r="AK33" s="26">
        <v>0</v>
      </c>
      <c r="AL33" s="29">
        <v>0</v>
      </c>
    </row>
    <row r="34" spans="1:38" s="20" customFormat="1" ht="142.15" customHeight="1" outlineLevel="1">
      <c r="A34" s="80" t="s">
        <v>83</v>
      </c>
      <c r="B34" s="80"/>
      <c r="C34" s="21"/>
      <c r="D34" s="22" t="s">
        <v>25</v>
      </c>
      <c r="E34" s="81" t="s">
        <v>84</v>
      </c>
      <c r="F34" s="81"/>
      <c r="G34" s="81"/>
      <c r="H34" s="81"/>
      <c r="I34" s="23" t="s">
        <v>27</v>
      </c>
      <c r="J34" s="24" t="s">
        <v>85</v>
      </c>
      <c r="K34" s="25">
        <v>109196900</v>
      </c>
      <c r="L34" s="26">
        <v>0</v>
      </c>
      <c r="M34" s="25">
        <v>109196900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7">
        <v>109196900</v>
      </c>
      <c r="V34" s="26">
        <v>0</v>
      </c>
      <c r="W34" s="26">
        <v>0</v>
      </c>
      <c r="X34" s="26">
        <v>0</v>
      </c>
      <c r="Y34" s="28">
        <v>32625780.649999999</v>
      </c>
      <c r="Z34" s="26">
        <v>0</v>
      </c>
      <c r="AA34" s="25">
        <v>32625780.649999999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7">
        <v>32625780.649999999</v>
      </c>
      <c r="AJ34" s="26">
        <v>0</v>
      </c>
      <c r="AK34" s="26">
        <v>0</v>
      </c>
      <c r="AL34" s="29">
        <v>0</v>
      </c>
    </row>
    <row r="35" spans="1:38" s="20" customFormat="1" ht="118.15" customHeight="1" outlineLevel="1">
      <c r="A35" s="80" t="s">
        <v>86</v>
      </c>
      <c r="B35" s="80"/>
      <c r="C35" s="21"/>
      <c r="D35" s="22" t="s">
        <v>25</v>
      </c>
      <c r="E35" s="81" t="s">
        <v>87</v>
      </c>
      <c r="F35" s="81"/>
      <c r="G35" s="81"/>
      <c r="H35" s="81"/>
      <c r="I35" s="23" t="s">
        <v>27</v>
      </c>
      <c r="J35" s="24" t="s">
        <v>85</v>
      </c>
      <c r="K35" s="25">
        <v>14640000</v>
      </c>
      <c r="L35" s="26">
        <v>0</v>
      </c>
      <c r="M35" s="25">
        <v>14640000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7">
        <v>7320000</v>
      </c>
      <c r="V35" s="27">
        <v>7320000</v>
      </c>
      <c r="W35" s="26">
        <v>0</v>
      </c>
      <c r="X35" s="26">
        <v>0</v>
      </c>
      <c r="Y35" s="28">
        <v>3283710.2</v>
      </c>
      <c r="Z35" s="26">
        <v>0</v>
      </c>
      <c r="AA35" s="25">
        <v>3283710.2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7">
        <v>1641855.1</v>
      </c>
      <c r="AJ35" s="27">
        <v>1641855.1</v>
      </c>
      <c r="AK35" s="26">
        <v>0</v>
      </c>
      <c r="AL35" s="29">
        <v>0</v>
      </c>
    </row>
    <row r="36" spans="1:38" s="20" customFormat="1" ht="118.15" customHeight="1" outlineLevel="1">
      <c r="A36" s="80" t="s">
        <v>88</v>
      </c>
      <c r="B36" s="80"/>
      <c r="C36" s="21"/>
      <c r="D36" s="22" t="s">
        <v>25</v>
      </c>
      <c r="E36" s="81" t="s">
        <v>89</v>
      </c>
      <c r="F36" s="81"/>
      <c r="G36" s="81"/>
      <c r="H36" s="81"/>
      <c r="I36" s="23" t="s">
        <v>27</v>
      </c>
      <c r="J36" s="24" t="s">
        <v>85</v>
      </c>
      <c r="K36" s="25">
        <v>407615.29</v>
      </c>
      <c r="L36" s="26">
        <v>0</v>
      </c>
      <c r="M36" s="25">
        <v>407615.29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7">
        <v>407615.29</v>
      </c>
      <c r="X36" s="26">
        <v>0</v>
      </c>
      <c r="Y36" s="28">
        <v>-1452426</v>
      </c>
      <c r="Z36" s="26">
        <v>0</v>
      </c>
      <c r="AA36" s="25">
        <v>-1452426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7">
        <v>-1452426</v>
      </c>
      <c r="AL36" s="29">
        <v>0</v>
      </c>
    </row>
    <row r="37" spans="1:38" s="20" customFormat="1" ht="106.15" customHeight="1" outlineLevel="1">
      <c r="A37" s="80" t="s">
        <v>90</v>
      </c>
      <c r="B37" s="80"/>
      <c r="C37" s="21"/>
      <c r="D37" s="22" t="s">
        <v>25</v>
      </c>
      <c r="E37" s="81" t="s">
        <v>91</v>
      </c>
      <c r="F37" s="81"/>
      <c r="G37" s="81"/>
      <c r="H37" s="81"/>
      <c r="I37" s="23" t="s">
        <v>27</v>
      </c>
      <c r="J37" s="24" t="s">
        <v>85</v>
      </c>
      <c r="K37" s="25">
        <v>2205680</v>
      </c>
      <c r="L37" s="26">
        <v>0</v>
      </c>
      <c r="M37" s="25">
        <v>2205680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7">
        <v>2205680</v>
      </c>
      <c r="V37" s="26">
        <v>0</v>
      </c>
      <c r="W37" s="26">
        <v>0</v>
      </c>
      <c r="X37" s="26">
        <v>0</v>
      </c>
      <c r="Y37" s="28">
        <v>710348.84</v>
      </c>
      <c r="Z37" s="26">
        <v>0</v>
      </c>
      <c r="AA37" s="25">
        <v>710348.84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7">
        <v>710348.84</v>
      </c>
      <c r="AJ37" s="26">
        <v>0</v>
      </c>
      <c r="AK37" s="26">
        <v>0</v>
      </c>
      <c r="AL37" s="29">
        <v>0</v>
      </c>
    </row>
    <row r="38" spans="1:38" s="20" customFormat="1" ht="106.15" customHeight="1" outlineLevel="1">
      <c r="A38" s="80" t="s">
        <v>92</v>
      </c>
      <c r="B38" s="80"/>
      <c r="C38" s="21"/>
      <c r="D38" s="22" t="s">
        <v>25</v>
      </c>
      <c r="E38" s="81" t="s">
        <v>93</v>
      </c>
      <c r="F38" s="81"/>
      <c r="G38" s="81"/>
      <c r="H38" s="81"/>
      <c r="I38" s="23" t="s">
        <v>27</v>
      </c>
      <c r="J38" s="24" t="s">
        <v>85</v>
      </c>
      <c r="K38" s="25">
        <v>100000</v>
      </c>
      <c r="L38" s="26">
        <v>0</v>
      </c>
      <c r="M38" s="25">
        <v>100000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7">
        <v>100000</v>
      </c>
      <c r="W38" s="26">
        <v>0</v>
      </c>
      <c r="X38" s="26">
        <v>0</v>
      </c>
      <c r="Y38" s="28">
        <v>73233.3</v>
      </c>
      <c r="Z38" s="26">
        <v>0</v>
      </c>
      <c r="AA38" s="25">
        <v>73233.3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7">
        <v>73233.3</v>
      </c>
      <c r="AK38" s="26">
        <v>0</v>
      </c>
      <c r="AL38" s="29">
        <v>0</v>
      </c>
    </row>
    <row r="39" spans="1:38" s="20" customFormat="1" ht="34.9" customHeight="1" outlineLevel="1">
      <c r="A39" s="80" t="s">
        <v>94</v>
      </c>
      <c r="B39" s="80"/>
      <c r="C39" s="21"/>
      <c r="D39" s="22" t="s">
        <v>25</v>
      </c>
      <c r="E39" s="81" t="s">
        <v>95</v>
      </c>
      <c r="F39" s="81"/>
      <c r="G39" s="81"/>
      <c r="H39" s="81"/>
      <c r="I39" s="23" t="s">
        <v>27</v>
      </c>
      <c r="J39" s="24" t="s">
        <v>85</v>
      </c>
      <c r="K39" s="25">
        <v>10000</v>
      </c>
      <c r="L39" s="26">
        <v>0</v>
      </c>
      <c r="M39" s="25">
        <v>10000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7">
        <v>10000</v>
      </c>
      <c r="V39" s="26">
        <v>0</v>
      </c>
      <c r="W39" s="26">
        <v>0</v>
      </c>
      <c r="X39" s="26">
        <v>0</v>
      </c>
      <c r="Y39" s="28">
        <v>5602.35</v>
      </c>
      <c r="Z39" s="26">
        <v>0</v>
      </c>
      <c r="AA39" s="25">
        <v>5602.35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7">
        <v>5602.35</v>
      </c>
      <c r="AJ39" s="26">
        <v>0</v>
      </c>
      <c r="AK39" s="26">
        <v>0</v>
      </c>
      <c r="AL39" s="29">
        <v>0</v>
      </c>
    </row>
    <row r="40" spans="1:38" s="20" customFormat="1" ht="22.9" customHeight="1" outlineLevel="1">
      <c r="A40" s="80" t="s">
        <v>96</v>
      </c>
      <c r="B40" s="80"/>
      <c r="C40" s="21"/>
      <c r="D40" s="22" t="s">
        <v>25</v>
      </c>
      <c r="E40" s="81" t="s">
        <v>97</v>
      </c>
      <c r="F40" s="81"/>
      <c r="G40" s="81"/>
      <c r="H40" s="81"/>
      <c r="I40" s="23" t="s">
        <v>27</v>
      </c>
      <c r="J40" s="24" t="s">
        <v>85</v>
      </c>
      <c r="K40" s="25">
        <v>13700</v>
      </c>
      <c r="L40" s="26">
        <v>0</v>
      </c>
      <c r="M40" s="25">
        <v>13700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7">
        <v>13700</v>
      </c>
      <c r="V40" s="26">
        <v>0</v>
      </c>
      <c r="W40" s="26">
        <v>0</v>
      </c>
      <c r="X40" s="26">
        <v>0</v>
      </c>
      <c r="Y40" s="28">
        <v>2115</v>
      </c>
      <c r="Z40" s="26">
        <v>0</v>
      </c>
      <c r="AA40" s="25">
        <v>2115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7">
        <v>2115</v>
      </c>
      <c r="AJ40" s="26">
        <v>0</v>
      </c>
      <c r="AK40" s="26">
        <v>0</v>
      </c>
      <c r="AL40" s="29">
        <v>0</v>
      </c>
    </row>
    <row r="41" spans="1:38" s="20" customFormat="1" ht="22.9" customHeight="1" outlineLevel="1">
      <c r="A41" s="80" t="s">
        <v>98</v>
      </c>
      <c r="B41" s="80"/>
      <c r="C41" s="21"/>
      <c r="D41" s="22" t="s">
        <v>25</v>
      </c>
      <c r="E41" s="81" t="s">
        <v>99</v>
      </c>
      <c r="F41" s="81"/>
      <c r="G41" s="81"/>
      <c r="H41" s="81"/>
      <c r="I41" s="23" t="s">
        <v>27</v>
      </c>
      <c r="J41" s="24" t="s">
        <v>85</v>
      </c>
      <c r="K41" s="30">
        <v>0</v>
      </c>
      <c r="L41" s="26">
        <v>0</v>
      </c>
      <c r="M41" s="30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32">
        <v>-66</v>
      </c>
      <c r="Z41" s="26">
        <v>0</v>
      </c>
      <c r="AA41" s="33">
        <v>-66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31">
        <v>-66</v>
      </c>
      <c r="AJ41" s="26">
        <v>0</v>
      </c>
      <c r="AK41" s="26">
        <v>0</v>
      </c>
      <c r="AL41" s="29">
        <v>0</v>
      </c>
    </row>
    <row r="42" spans="1:38" s="20" customFormat="1" ht="58.9" customHeight="1" outlineLevel="1">
      <c r="A42" s="80" t="s">
        <v>100</v>
      </c>
      <c r="B42" s="80"/>
      <c r="C42" s="21"/>
      <c r="D42" s="22" t="s">
        <v>25</v>
      </c>
      <c r="E42" s="81" t="s">
        <v>101</v>
      </c>
      <c r="F42" s="81"/>
      <c r="G42" s="81"/>
      <c r="H42" s="81"/>
      <c r="I42" s="23" t="s">
        <v>27</v>
      </c>
      <c r="J42" s="24" t="s">
        <v>102</v>
      </c>
      <c r="K42" s="25">
        <v>51659320</v>
      </c>
      <c r="L42" s="26">
        <v>0</v>
      </c>
      <c r="M42" s="25">
        <v>51659320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7">
        <v>51659320</v>
      </c>
      <c r="V42" s="26">
        <v>0</v>
      </c>
      <c r="W42" s="26">
        <v>0</v>
      </c>
      <c r="X42" s="26">
        <v>0</v>
      </c>
      <c r="Y42" s="28">
        <v>30574041.710000001</v>
      </c>
      <c r="Z42" s="26">
        <v>0</v>
      </c>
      <c r="AA42" s="25">
        <v>30574041.710000001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7">
        <v>30574041.710000001</v>
      </c>
      <c r="AJ42" s="26">
        <v>0</v>
      </c>
      <c r="AK42" s="26">
        <v>0</v>
      </c>
      <c r="AL42" s="29">
        <v>0</v>
      </c>
    </row>
    <row r="43" spans="1:38" s="20" customFormat="1" ht="46.9" customHeight="1" outlineLevel="1">
      <c r="A43" s="80" t="s">
        <v>103</v>
      </c>
      <c r="B43" s="80"/>
      <c r="C43" s="21"/>
      <c r="D43" s="22" t="s">
        <v>25</v>
      </c>
      <c r="E43" s="81" t="s">
        <v>104</v>
      </c>
      <c r="F43" s="81"/>
      <c r="G43" s="81"/>
      <c r="H43" s="81"/>
      <c r="I43" s="23" t="s">
        <v>27</v>
      </c>
      <c r="J43" s="24" t="s">
        <v>102</v>
      </c>
      <c r="K43" s="25">
        <v>454863</v>
      </c>
      <c r="L43" s="26">
        <v>0</v>
      </c>
      <c r="M43" s="25">
        <v>454863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7">
        <v>454863</v>
      </c>
      <c r="X43" s="26">
        <v>0</v>
      </c>
      <c r="Y43" s="28">
        <v>454863</v>
      </c>
      <c r="Z43" s="26">
        <v>0</v>
      </c>
      <c r="AA43" s="25">
        <v>454863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7">
        <v>454863</v>
      </c>
      <c r="AL43" s="29">
        <v>0</v>
      </c>
    </row>
    <row r="44" spans="1:38" s="20" customFormat="1" ht="46.9" customHeight="1" outlineLevel="1">
      <c r="A44" s="80" t="s">
        <v>105</v>
      </c>
      <c r="B44" s="80"/>
      <c r="C44" s="21"/>
      <c r="D44" s="22" t="s">
        <v>25</v>
      </c>
      <c r="E44" s="81" t="s">
        <v>106</v>
      </c>
      <c r="F44" s="81"/>
      <c r="G44" s="81"/>
      <c r="H44" s="81"/>
      <c r="I44" s="23" t="s">
        <v>27</v>
      </c>
      <c r="J44" s="24" t="s">
        <v>102</v>
      </c>
      <c r="K44" s="25">
        <v>300000</v>
      </c>
      <c r="L44" s="26">
        <v>0</v>
      </c>
      <c r="M44" s="25">
        <v>300000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7">
        <v>300000</v>
      </c>
      <c r="W44" s="26">
        <v>0</v>
      </c>
      <c r="X44" s="26">
        <v>0</v>
      </c>
      <c r="Y44" s="28">
        <v>400435</v>
      </c>
      <c r="Z44" s="26">
        <v>0</v>
      </c>
      <c r="AA44" s="25">
        <v>400435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7">
        <v>400435</v>
      </c>
      <c r="AK44" s="26">
        <v>0</v>
      </c>
      <c r="AL44" s="29">
        <v>0</v>
      </c>
    </row>
    <row r="45" spans="1:38" s="20" customFormat="1" ht="58.9" customHeight="1" outlineLevel="1">
      <c r="A45" s="80" t="s">
        <v>107</v>
      </c>
      <c r="B45" s="80"/>
      <c r="C45" s="21"/>
      <c r="D45" s="22" t="s">
        <v>25</v>
      </c>
      <c r="E45" s="81" t="s">
        <v>108</v>
      </c>
      <c r="F45" s="81"/>
      <c r="G45" s="81"/>
      <c r="H45" s="81"/>
      <c r="I45" s="23" t="s">
        <v>27</v>
      </c>
      <c r="J45" s="24" t="s">
        <v>102</v>
      </c>
      <c r="K45" s="25">
        <v>170000</v>
      </c>
      <c r="L45" s="26">
        <v>0</v>
      </c>
      <c r="M45" s="25">
        <v>170000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7">
        <v>170000</v>
      </c>
      <c r="V45" s="26">
        <v>0</v>
      </c>
      <c r="W45" s="26">
        <v>0</v>
      </c>
      <c r="X45" s="26">
        <v>0</v>
      </c>
      <c r="Y45" s="28">
        <v>57754.29</v>
      </c>
      <c r="Z45" s="26">
        <v>0</v>
      </c>
      <c r="AA45" s="25">
        <v>57754.29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7">
        <v>57754.29</v>
      </c>
      <c r="AJ45" s="26">
        <v>0</v>
      </c>
      <c r="AK45" s="26">
        <v>0</v>
      </c>
      <c r="AL45" s="29">
        <v>0</v>
      </c>
    </row>
    <row r="46" spans="1:38" s="20" customFormat="1" ht="142.15" customHeight="1" outlineLevel="1">
      <c r="A46" s="80" t="s">
        <v>109</v>
      </c>
      <c r="B46" s="80"/>
      <c r="C46" s="21"/>
      <c r="D46" s="22" t="s">
        <v>25</v>
      </c>
      <c r="E46" s="81" t="s">
        <v>110</v>
      </c>
      <c r="F46" s="81"/>
      <c r="G46" s="81"/>
      <c r="H46" s="81"/>
      <c r="I46" s="23" t="s">
        <v>27</v>
      </c>
      <c r="J46" s="24" t="s">
        <v>111</v>
      </c>
      <c r="K46" s="25">
        <v>100000</v>
      </c>
      <c r="L46" s="26">
        <v>0</v>
      </c>
      <c r="M46" s="25">
        <v>100000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7">
        <v>100000</v>
      </c>
      <c r="V46" s="26">
        <v>0</v>
      </c>
      <c r="W46" s="26">
        <v>0</v>
      </c>
      <c r="X46" s="26">
        <v>0</v>
      </c>
      <c r="Y46" s="28">
        <v>420850</v>
      </c>
      <c r="Z46" s="26">
        <v>0</v>
      </c>
      <c r="AA46" s="25">
        <v>420850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7">
        <v>420850</v>
      </c>
      <c r="AJ46" s="26">
        <v>0</v>
      </c>
      <c r="AK46" s="26">
        <v>0</v>
      </c>
      <c r="AL46" s="29">
        <v>0</v>
      </c>
    </row>
    <row r="47" spans="1:38" s="20" customFormat="1" ht="94.15" customHeight="1" outlineLevel="1">
      <c r="A47" s="80" t="s">
        <v>112</v>
      </c>
      <c r="B47" s="80"/>
      <c r="C47" s="21"/>
      <c r="D47" s="22" t="s">
        <v>25</v>
      </c>
      <c r="E47" s="81" t="s">
        <v>113</v>
      </c>
      <c r="F47" s="81"/>
      <c r="G47" s="81"/>
      <c r="H47" s="81"/>
      <c r="I47" s="23" t="s">
        <v>27</v>
      </c>
      <c r="J47" s="24" t="s">
        <v>114</v>
      </c>
      <c r="K47" s="25">
        <v>800000</v>
      </c>
      <c r="L47" s="26">
        <v>0</v>
      </c>
      <c r="M47" s="25">
        <v>800000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7">
        <v>800000</v>
      </c>
      <c r="V47" s="26">
        <v>0</v>
      </c>
      <c r="W47" s="26">
        <v>0</v>
      </c>
      <c r="X47" s="26">
        <v>0</v>
      </c>
      <c r="Y47" s="28">
        <v>184505</v>
      </c>
      <c r="Z47" s="26">
        <v>0</v>
      </c>
      <c r="AA47" s="25">
        <v>184505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7">
        <v>184505</v>
      </c>
      <c r="AJ47" s="26">
        <v>0</v>
      </c>
      <c r="AK47" s="26">
        <v>0</v>
      </c>
      <c r="AL47" s="29">
        <v>0</v>
      </c>
    </row>
    <row r="48" spans="1:38" s="20" customFormat="1" ht="70.900000000000006" customHeight="1" outlineLevel="1">
      <c r="A48" s="80" t="s">
        <v>115</v>
      </c>
      <c r="B48" s="80"/>
      <c r="C48" s="21"/>
      <c r="D48" s="22" t="s">
        <v>25</v>
      </c>
      <c r="E48" s="81" t="s">
        <v>116</v>
      </c>
      <c r="F48" s="81"/>
      <c r="G48" s="81"/>
      <c r="H48" s="81"/>
      <c r="I48" s="23" t="s">
        <v>27</v>
      </c>
      <c r="J48" s="24" t="s">
        <v>114</v>
      </c>
      <c r="K48" s="25">
        <v>600000</v>
      </c>
      <c r="L48" s="26">
        <v>0</v>
      </c>
      <c r="M48" s="25">
        <v>600000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7">
        <v>300000</v>
      </c>
      <c r="V48" s="27">
        <v>300000</v>
      </c>
      <c r="W48" s="26">
        <v>0</v>
      </c>
      <c r="X48" s="26">
        <v>0</v>
      </c>
      <c r="Y48" s="28">
        <v>386707</v>
      </c>
      <c r="Z48" s="26">
        <v>0</v>
      </c>
      <c r="AA48" s="25">
        <v>386707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7">
        <v>193353.5</v>
      </c>
      <c r="AJ48" s="27">
        <v>193353.5</v>
      </c>
      <c r="AK48" s="26">
        <v>0</v>
      </c>
      <c r="AL48" s="29">
        <v>0</v>
      </c>
    </row>
    <row r="49" spans="1:38" s="20" customFormat="1" ht="177" customHeight="1" outlineLevel="1">
      <c r="A49" s="80" t="s">
        <v>117</v>
      </c>
      <c r="B49" s="80"/>
      <c r="C49" s="21"/>
      <c r="D49" s="22" t="s">
        <v>25</v>
      </c>
      <c r="E49" s="81" t="s">
        <v>118</v>
      </c>
      <c r="F49" s="81"/>
      <c r="G49" s="81"/>
      <c r="H49" s="81"/>
      <c r="I49" s="23" t="s">
        <v>27</v>
      </c>
      <c r="J49" s="24" t="s">
        <v>119</v>
      </c>
      <c r="K49" s="25">
        <v>285000</v>
      </c>
      <c r="L49" s="26">
        <v>0</v>
      </c>
      <c r="M49" s="25">
        <v>285000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7">
        <v>285000</v>
      </c>
      <c r="V49" s="26">
        <v>0</v>
      </c>
      <c r="W49" s="26">
        <v>0</v>
      </c>
      <c r="X49" s="26">
        <v>0</v>
      </c>
      <c r="Y49" s="28">
        <v>150637.74</v>
      </c>
      <c r="Z49" s="26">
        <v>0</v>
      </c>
      <c r="AA49" s="25">
        <v>150637.74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7">
        <v>150637.74</v>
      </c>
      <c r="AJ49" s="26">
        <v>0</v>
      </c>
      <c r="AK49" s="26">
        <v>0</v>
      </c>
      <c r="AL49" s="29">
        <v>0</v>
      </c>
    </row>
    <row r="50" spans="1:38" s="20" customFormat="1" ht="142.15" customHeight="1" outlineLevel="1">
      <c r="A50" s="80" t="s">
        <v>120</v>
      </c>
      <c r="B50" s="80"/>
      <c r="C50" s="21"/>
      <c r="D50" s="22" t="s">
        <v>25</v>
      </c>
      <c r="E50" s="81" t="s">
        <v>121</v>
      </c>
      <c r="F50" s="81"/>
      <c r="G50" s="81"/>
      <c r="H50" s="81"/>
      <c r="I50" s="23" t="s">
        <v>27</v>
      </c>
      <c r="J50" s="24" t="s">
        <v>119</v>
      </c>
      <c r="K50" s="25">
        <v>50000</v>
      </c>
      <c r="L50" s="26">
        <v>0</v>
      </c>
      <c r="M50" s="25">
        <v>50000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7">
        <v>50000</v>
      </c>
      <c r="V50" s="26">
        <v>0</v>
      </c>
      <c r="W50" s="26">
        <v>0</v>
      </c>
      <c r="X50" s="26">
        <v>0</v>
      </c>
      <c r="Y50" s="28">
        <v>60963.37</v>
      </c>
      <c r="Z50" s="26">
        <v>0</v>
      </c>
      <c r="AA50" s="25">
        <v>60963.37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7">
        <v>60963.37</v>
      </c>
      <c r="AJ50" s="26">
        <v>0</v>
      </c>
      <c r="AK50" s="26">
        <v>0</v>
      </c>
      <c r="AL50" s="29">
        <v>0</v>
      </c>
    </row>
    <row r="51" spans="1:38" s="20" customFormat="1" ht="153" customHeight="1" outlineLevel="1">
      <c r="A51" s="80" t="s">
        <v>122</v>
      </c>
      <c r="B51" s="80"/>
      <c r="C51" s="21"/>
      <c r="D51" s="22" t="s">
        <v>25</v>
      </c>
      <c r="E51" s="81" t="s">
        <v>123</v>
      </c>
      <c r="F51" s="81"/>
      <c r="G51" s="81"/>
      <c r="H51" s="81"/>
      <c r="I51" s="23" t="s">
        <v>27</v>
      </c>
      <c r="J51" s="24" t="s">
        <v>119</v>
      </c>
      <c r="K51" s="30">
        <v>0</v>
      </c>
      <c r="L51" s="26">
        <v>0</v>
      </c>
      <c r="M51" s="30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8">
        <v>1000</v>
      </c>
      <c r="Z51" s="26">
        <v>0</v>
      </c>
      <c r="AA51" s="25">
        <v>1000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7">
        <v>1000</v>
      </c>
      <c r="AJ51" s="26">
        <v>0</v>
      </c>
      <c r="AK51" s="26">
        <v>0</v>
      </c>
      <c r="AL51" s="29">
        <v>0</v>
      </c>
    </row>
    <row r="52" spans="1:38" s="20" customFormat="1" ht="130.15" customHeight="1" outlineLevel="1">
      <c r="A52" s="80" t="s">
        <v>124</v>
      </c>
      <c r="B52" s="80"/>
      <c r="C52" s="21"/>
      <c r="D52" s="22" t="s">
        <v>25</v>
      </c>
      <c r="E52" s="81" t="s">
        <v>125</v>
      </c>
      <c r="F52" s="81"/>
      <c r="G52" s="81"/>
      <c r="H52" s="81"/>
      <c r="I52" s="23" t="s">
        <v>27</v>
      </c>
      <c r="J52" s="24" t="s">
        <v>119</v>
      </c>
      <c r="K52" s="30">
        <v>0</v>
      </c>
      <c r="L52" s="26">
        <v>0</v>
      </c>
      <c r="M52" s="30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32">
        <v>656.9</v>
      </c>
      <c r="Z52" s="26">
        <v>0</v>
      </c>
      <c r="AA52" s="33">
        <v>656.9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31">
        <v>656.9</v>
      </c>
      <c r="AJ52" s="26">
        <v>0</v>
      </c>
      <c r="AK52" s="26">
        <v>0</v>
      </c>
      <c r="AL52" s="29">
        <v>0</v>
      </c>
    </row>
    <row r="53" spans="1:38" s="20" customFormat="1" ht="130.15" customHeight="1" outlineLevel="1">
      <c r="A53" s="80" t="s">
        <v>126</v>
      </c>
      <c r="B53" s="80"/>
      <c r="C53" s="21"/>
      <c r="D53" s="22" t="s">
        <v>25</v>
      </c>
      <c r="E53" s="81" t="s">
        <v>127</v>
      </c>
      <c r="F53" s="81"/>
      <c r="G53" s="81"/>
      <c r="H53" s="81"/>
      <c r="I53" s="23" t="s">
        <v>27</v>
      </c>
      <c r="J53" s="24" t="s">
        <v>119</v>
      </c>
      <c r="K53" s="30">
        <v>0</v>
      </c>
      <c r="L53" s="26">
        <v>0</v>
      </c>
      <c r="M53" s="30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8">
        <v>14000</v>
      </c>
      <c r="Z53" s="26">
        <v>0</v>
      </c>
      <c r="AA53" s="25">
        <v>14000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7">
        <v>14000</v>
      </c>
      <c r="AJ53" s="26">
        <v>0</v>
      </c>
      <c r="AK53" s="26">
        <v>0</v>
      </c>
      <c r="AL53" s="29">
        <v>0</v>
      </c>
    </row>
    <row r="54" spans="1:38" s="20" customFormat="1" ht="165" customHeight="1" outlineLevel="1">
      <c r="A54" s="80" t="s">
        <v>128</v>
      </c>
      <c r="B54" s="80"/>
      <c r="C54" s="21"/>
      <c r="D54" s="22" t="s">
        <v>25</v>
      </c>
      <c r="E54" s="81" t="s">
        <v>129</v>
      </c>
      <c r="F54" s="81"/>
      <c r="G54" s="81"/>
      <c r="H54" s="81"/>
      <c r="I54" s="23" t="s">
        <v>27</v>
      </c>
      <c r="J54" s="24" t="s">
        <v>119</v>
      </c>
      <c r="K54" s="30">
        <v>0</v>
      </c>
      <c r="L54" s="26">
        <v>0</v>
      </c>
      <c r="M54" s="30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8">
        <v>4504.3900000000003</v>
      </c>
      <c r="Z54" s="26">
        <v>0</v>
      </c>
      <c r="AA54" s="25">
        <v>4504.3900000000003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7">
        <v>4504.3900000000003</v>
      </c>
      <c r="AJ54" s="26">
        <v>0</v>
      </c>
      <c r="AK54" s="26">
        <v>0</v>
      </c>
      <c r="AL54" s="29">
        <v>0</v>
      </c>
    </row>
    <row r="55" spans="1:38" s="20" customFormat="1" ht="189" customHeight="1" outlineLevel="1">
      <c r="A55" s="80" t="s">
        <v>130</v>
      </c>
      <c r="B55" s="80"/>
      <c r="C55" s="21"/>
      <c r="D55" s="22" t="s">
        <v>25</v>
      </c>
      <c r="E55" s="81" t="s">
        <v>131</v>
      </c>
      <c r="F55" s="81"/>
      <c r="G55" s="81"/>
      <c r="H55" s="81"/>
      <c r="I55" s="23" t="s">
        <v>27</v>
      </c>
      <c r="J55" s="24" t="s">
        <v>119</v>
      </c>
      <c r="K55" s="30">
        <v>0</v>
      </c>
      <c r="L55" s="26">
        <v>0</v>
      </c>
      <c r="M55" s="30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8">
        <v>19469.849999999999</v>
      </c>
      <c r="Z55" s="26">
        <v>0</v>
      </c>
      <c r="AA55" s="25">
        <v>19469.849999999999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7">
        <v>19469.849999999999</v>
      </c>
      <c r="AJ55" s="26">
        <v>0</v>
      </c>
      <c r="AK55" s="26">
        <v>0</v>
      </c>
      <c r="AL55" s="29">
        <v>0</v>
      </c>
    </row>
    <row r="56" spans="1:38" s="20" customFormat="1" ht="153" customHeight="1" outlineLevel="1">
      <c r="A56" s="80" t="s">
        <v>132</v>
      </c>
      <c r="B56" s="80"/>
      <c r="C56" s="21"/>
      <c r="D56" s="22" t="s">
        <v>25</v>
      </c>
      <c r="E56" s="81" t="s">
        <v>133</v>
      </c>
      <c r="F56" s="81"/>
      <c r="G56" s="81"/>
      <c r="H56" s="81"/>
      <c r="I56" s="23" t="s">
        <v>27</v>
      </c>
      <c r="J56" s="24" t="s">
        <v>119</v>
      </c>
      <c r="K56" s="30">
        <v>0</v>
      </c>
      <c r="L56" s="26">
        <v>0</v>
      </c>
      <c r="M56" s="30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8">
        <v>2000</v>
      </c>
      <c r="Z56" s="26">
        <v>0</v>
      </c>
      <c r="AA56" s="25">
        <v>2000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7">
        <v>2000</v>
      </c>
      <c r="AJ56" s="26">
        <v>0</v>
      </c>
      <c r="AK56" s="26">
        <v>0</v>
      </c>
      <c r="AL56" s="29">
        <v>0</v>
      </c>
    </row>
    <row r="57" spans="1:38" s="20" customFormat="1" ht="142.15" customHeight="1" outlineLevel="1">
      <c r="A57" s="80" t="s">
        <v>134</v>
      </c>
      <c r="B57" s="80"/>
      <c r="C57" s="21"/>
      <c r="D57" s="22" t="s">
        <v>25</v>
      </c>
      <c r="E57" s="81" t="s">
        <v>135</v>
      </c>
      <c r="F57" s="81"/>
      <c r="G57" s="81"/>
      <c r="H57" s="81"/>
      <c r="I57" s="23" t="s">
        <v>27</v>
      </c>
      <c r="J57" s="24" t="s">
        <v>119</v>
      </c>
      <c r="K57" s="30">
        <v>0</v>
      </c>
      <c r="L57" s="26">
        <v>0</v>
      </c>
      <c r="M57" s="30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8">
        <v>31005</v>
      </c>
      <c r="Z57" s="26">
        <v>0</v>
      </c>
      <c r="AA57" s="25">
        <v>31005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7">
        <v>31005</v>
      </c>
      <c r="AJ57" s="26">
        <v>0</v>
      </c>
      <c r="AK57" s="26">
        <v>0</v>
      </c>
      <c r="AL57" s="29">
        <v>0</v>
      </c>
    </row>
    <row r="58" spans="1:38" s="20" customFormat="1" ht="130.15" customHeight="1" outlineLevel="1">
      <c r="A58" s="80" t="s">
        <v>136</v>
      </c>
      <c r="B58" s="80"/>
      <c r="C58" s="21"/>
      <c r="D58" s="22" t="s">
        <v>25</v>
      </c>
      <c r="E58" s="81" t="s">
        <v>137</v>
      </c>
      <c r="F58" s="81"/>
      <c r="G58" s="81"/>
      <c r="H58" s="81"/>
      <c r="I58" s="23" t="s">
        <v>27</v>
      </c>
      <c r="J58" s="24" t="s">
        <v>119</v>
      </c>
      <c r="K58" s="25">
        <v>350000</v>
      </c>
      <c r="L58" s="26">
        <v>0</v>
      </c>
      <c r="M58" s="25">
        <v>350000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7">
        <v>350000</v>
      </c>
      <c r="V58" s="26">
        <v>0</v>
      </c>
      <c r="W58" s="26">
        <v>0</v>
      </c>
      <c r="X58" s="26">
        <v>0</v>
      </c>
      <c r="Y58" s="28">
        <v>-10512.27</v>
      </c>
      <c r="Z58" s="26">
        <v>0</v>
      </c>
      <c r="AA58" s="25">
        <v>-10512.27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7">
        <v>-10512.27</v>
      </c>
      <c r="AJ58" s="26">
        <v>0</v>
      </c>
      <c r="AK58" s="26">
        <v>0</v>
      </c>
      <c r="AL58" s="29">
        <v>0</v>
      </c>
    </row>
    <row r="59" spans="1:38" s="20" customFormat="1" ht="153" customHeight="1" outlineLevel="1">
      <c r="A59" s="80" t="s">
        <v>138</v>
      </c>
      <c r="B59" s="80"/>
      <c r="C59" s="21"/>
      <c r="D59" s="22" t="s">
        <v>25</v>
      </c>
      <c r="E59" s="81" t="s">
        <v>139</v>
      </c>
      <c r="F59" s="81"/>
      <c r="G59" s="81"/>
      <c r="H59" s="81"/>
      <c r="I59" s="23" t="s">
        <v>27</v>
      </c>
      <c r="J59" s="24" t="s">
        <v>119</v>
      </c>
      <c r="K59" s="25">
        <v>502944.14</v>
      </c>
      <c r="L59" s="26">
        <v>0</v>
      </c>
      <c r="M59" s="25">
        <v>502944.14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7">
        <v>502944.14</v>
      </c>
      <c r="V59" s="26">
        <v>0</v>
      </c>
      <c r="W59" s="26">
        <v>0</v>
      </c>
      <c r="X59" s="26">
        <v>0</v>
      </c>
      <c r="Y59" s="28">
        <v>342685.07</v>
      </c>
      <c r="Z59" s="26">
        <v>0</v>
      </c>
      <c r="AA59" s="25">
        <v>342685.07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7">
        <v>342685.07</v>
      </c>
      <c r="AJ59" s="26">
        <v>0</v>
      </c>
      <c r="AK59" s="26">
        <v>0</v>
      </c>
      <c r="AL59" s="29">
        <v>0</v>
      </c>
    </row>
    <row r="60" spans="1:38" s="20" customFormat="1" ht="235.9" customHeight="1" outlineLevel="1">
      <c r="A60" s="80" t="s">
        <v>140</v>
      </c>
      <c r="B60" s="80"/>
      <c r="C60" s="21"/>
      <c r="D60" s="22" t="s">
        <v>25</v>
      </c>
      <c r="E60" s="81" t="s">
        <v>141</v>
      </c>
      <c r="F60" s="81"/>
      <c r="G60" s="81"/>
      <c r="H60" s="81"/>
      <c r="I60" s="23" t="s">
        <v>27</v>
      </c>
      <c r="J60" s="24" t="s">
        <v>119</v>
      </c>
      <c r="K60" s="30">
        <v>0</v>
      </c>
      <c r="L60" s="26">
        <v>0</v>
      </c>
      <c r="M60" s="30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8">
        <v>12077.43</v>
      </c>
      <c r="Z60" s="26">
        <v>0</v>
      </c>
      <c r="AA60" s="25">
        <v>12077.43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7">
        <v>12077.43</v>
      </c>
      <c r="AJ60" s="26">
        <v>0</v>
      </c>
      <c r="AK60" s="26">
        <v>0</v>
      </c>
      <c r="AL60" s="29">
        <v>0</v>
      </c>
    </row>
    <row r="61" spans="1:38" s="20" customFormat="1" ht="118.15" customHeight="1" outlineLevel="1">
      <c r="A61" s="80" t="s">
        <v>142</v>
      </c>
      <c r="B61" s="80"/>
      <c r="C61" s="21"/>
      <c r="D61" s="22" t="s">
        <v>25</v>
      </c>
      <c r="E61" s="81" t="s">
        <v>143</v>
      </c>
      <c r="F61" s="81"/>
      <c r="G61" s="81"/>
      <c r="H61" s="81"/>
      <c r="I61" s="23" t="s">
        <v>27</v>
      </c>
      <c r="J61" s="24" t="s">
        <v>119</v>
      </c>
      <c r="K61" s="25">
        <v>10000</v>
      </c>
      <c r="L61" s="26">
        <v>0</v>
      </c>
      <c r="M61" s="25">
        <v>10000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7">
        <v>10000</v>
      </c>
      <c r="V61" s="26">
        <v>0</v>
      </c>
      <c r="W61" s="26">
        <v>0</v>
      </c>
      <c r="X61" s="26">
        <v>0</v>
      </c>
      <c r="Y61" s="34">
        <v>0</v>
      </c>
      <c r="Z61" s="26">
        <v>0</v>
      </c>
      <c r="AA61" s="30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9">
        <v>0</v>
      </c>
    </row>
    <row r="62" spans="1:38" s="20" customFormat="1" ht="94.15" customHeight="1" outlineLevel="1">
      <c r="A62" s="80" t="s">
        <v>144</v>
      </c>
      <c r="B62" s="80"/>
      <c r="C62" s="21"/>
      <c r="D62" s="22" t="s">
        <v>25</v>
      </c>
      <c r="E62" s="81" t="s">
        <v>145</v>
      </c>
      <c r="F62" s="81"/>
      <c r="G62" s="81"/>
      <c r="H62" s="81"/>
      <c r="I62" s="23" t="s">
        <v>27</v>
      </c>
      <c r="J62" s="24" t="s">
        <v>119</v>
      </c>
      <c r="K62" s="30">
        <v>0</v>
      </c>
      <c r="L62" s="26">
        <v>0</v>
      </c>
      <c r="M62" s="30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8">
        <v>100000</v>
      </c>
      <c r="Z62" s="26">
        <v>0</v>
      </c>
      <c r="AA62" s="25">
        <v>100000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7">
        <v>100000</v>
      </c>
      <c r="AK62" s="26">
        <v>0</v>
      </c>
      <c r="AL62" s="29">
        <v>0</v>
      </c>
    </row>
    <row r="63" spans="1:38" s="20" customFormat="1" ht="106.15" customHeight="1" outlineLevel="1">
      <c r="A63" s="80" t="s">
        <v>146</v>
      </c>
      <c r="B63" s="80"/>
      <c r="C63" s="21"/>
      <c r="D63" s="22" t="s">
        <v>25</v>
      </c>
      <c r="E63" s="81" t="s">
        <v>147</v>
      </c>
      <c r="F63" s="81"/>
      <c r="G63" s="81"/>
      <c r="H63" s="81"/>
      <c r="I63" s="23" t="s">
        <v>27</v>
      </c>
      <c r="J63" s="24" t="s">
        <v>119</v>
      </c>
      <c r="K63" s="25">
        <v>15000</v>
      </c>
      <c r="L63" s="26">
        <v>0</v>
      </c>
      <c r="M63" s="25">
        <v>15000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7">
        <v>15000</v>
      </c>
      <c r="V63" s="26">
        <v>0</v>
      </c>
      <c r="W63" s="26">
        <v>0</v>
      </c>
      <c r="X63" s="26">
        <v>0</v>
      </c>
      <c r="Y63" s="28">
        <v>2560.13</v>
      </c>
      <c r="Z63" s="26">
        <v>0</v>
      </c>
      <c r="AA63" s="25">
        <v>2560.13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7">
        <v>2560.13</v>
      </c>
      <c r="AJ63" s="26">
        <v>0</v>
      </c>
      <c r="AK63" s="26">
        <v>0</v>
      </c>
      <c r="AL63" s="29">
        <v>0</v>
      </c>
    </row>
    <row r="64" spans="1:38" s="20" customFormat="1" ht="34.9" customHeight="1" outlineLevel="1">
      <c r="A64" s="80" t="s">
        <v>148</v>
      </c>
      <c r="B64" s="80"/>
      <c r="C64" s="21"/>
      <c r="D64" s="22" t="s">
        <v>25</v>
      </c>
      <c r="E64" s="81" t="s">
        <v>149</v>
      </c>
      <c r="F64" s="81"/>
      <c r="G64" s="81"/>
      <c r="H64" s="81"/>
      <c r="I64" s="23" t="s">
        <v>27</v>
      </c>
      <c r="J64" s="24" t="s">
        <v>150</v>
      </c>
      <c r="K64" s="30">
        <v>0</v>
      </c>
      <c r="L64" s="26">
        <v>0</v>
      </c>
      <c r="M64" s="30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8">
        <v>140255</v>
      </c>
      <c r="Z64" s="26">
        <v>0</v>
      </c>
      <c r="AA64" s="25">
        <v>140255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7">
        <v>140255</v>
      </c>
      <c r="AJ64" s="26">
        <v>0</v>
      </c>
      <c r="AK64" s="26">
        <v>0</v>
      </c>
      <c r="AL64" s="29">
        <v>0</v>
      </c>
    </row>
    <row r="65" spans="1:38" s="20" customFormat="1" ht="34.9" customHeight="1" outlineLevel="1">
      <c r="A65" s="80" t="s">
        <v>151</v>
      </c>
      <c r="B65" s="80"/>
      <c r="C65" s="21"/>
      <c r="D65" s="22" t="s">
        <v>25</v>
      </c>
      <c r="E65" s="81" t="s">
        <v>152</v>
      </c>
      <c r="F65" s="81"/>
      <c r="G65" s="81"/>
      <c r="H65" s="81"/>
      <c r="I65" s="23" t="s">
        <v>27</v>
      </c>
      <c r="J65" s="24" t="s">
        <v>150</v>
      </c>
      <c r="K65" s="30">
        <v>0</v>
      </c>
      <c r="L65" s="26">
        <v>0</v>
      </c>
      <c r="M65" s="30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32">
        <v>600</v>
      </c>
      <c r="Z65" s="26">
        <v>0</v>
      </c>
      <c r="AA65" s="33">
        <v>600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31">
        <v>600</v>
      </c>
      <c r="AL65" s="29">
        <v>0</v>
      </c>
    </row>
    <row r="66" spans="1:38" s="20" customFormat="1" ht="58.9" customHeight="1" outlineLevel="1">
      <c r="A66" s="80" t="s">
        <v>153</v>
      </c>
      <c r="B66" s="80"/>
      <c r="C66" s="21"/>
      <c r="D66" s="22" t="s">
        <v>25</v>
      </c>
      <c r="E66" s="81" t="s">
        <v>154</v>
      </c>
      <c r="F66" s="81"/>
      <c r="G66" s="81"/>
      <c r="H66" s="81"/>
      <c r="I66" s="23" t="s">
        <v>27</v>
      </c>
      <c r="J66" s="24" t="s">
        <v>155</v>
      </c>
      <c r="K66" s="25">
        <v>40891900</v>
      </c>
      <c r="L66" s="26">
        <v>0</v>
      </c>
      <c r="M66" s="25">
        <v>40891900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7">
        <v>40891900</v>
      </c>
      <c r="V66" s="26">
        <v>0</v>
      </c>
      <c r="W66" s="26">
        <v>0</v>
      </c>
      <c r="X66" s="26">
        <v>0</v>
      </c>
      <c r="Y66" s="28">
        <v>20445949.829999998</v>
      </c>
      <c r="Z66" s="26">
        <v>0</v>
      </c>
      <c r="AA66" s="25">
        <v>20445949.829999998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7">
        <v>20445949.829999998</v>
      </c>
      <c r="AJ66" s="26">
        <v>0</v>
      </c>
      <c r="AK66" s="26">
        <v>0</v>
      </c>
      <c r="AL66" s="29">
        <v>0</v>
      </c>
    </row>
    <row r="67" spans="1:38" s="20" customFormat="1" ht="46.9" customHeight="1" outlineLevel="1">
      <c r="A67" s="80" t="s">
        <v>156</v>
      </c>
      <c r="B67" s="80"/>
      <c r="C67" s="21"/>
      <c r="D67" s="22" t="s">
        <v>25</v>
      </c>
      <c r="E67" s="81" t="s">
        <v>157</v>
      </c>
      <c r="F67" s="81"/>
      <c r="G67" s="81"/>
      <c r="H67" s="81"/>
      <c r="I67" s="23" t="s">
        <v>27</v>
      </c>
      <c r="J67" s="24" t="s">
        <v>155</v>
      </c>
      <c r="K67" s="25">
        <v>5661100</v>
      </c>
      <c r="L67" s="26">
        <v>0</v>
      </c>
      <c r="M67" s="25">
        <v>5661100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7">
        <v>5661100</v>
      </c>
      <c r="V67" s="26">
        <v>0</v>
      </c>
      <c r="W67" s="26">
        <v>0</v>
      </c>
      <c r="X67" s="26">
        <v>0</v>
      </c>
      <c r="Y67" s="34">
        <v>0</v>
      </c>
      <c r="Z67" s="26">
        <v>0</v>
      </c>
      <c r="AA67" s="30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9">
        <v>0</v>
      </c>
    </row>
    <row r="68" spans="1:38" s="20" customFormat="1" ht="58.9" customHeight="1" outlineLevel="1">
      <c r="A68" s="80" t="s">
        <v>158</v>
      </c>
      <c r="B68" s="80"/>
      <c r="C68" s="21"/>
      <c r="D68" s="22" t="s">
        <v>25</v>
      </c>
      <c r="E68" s="81" t="s">
        <v>159</v>
      </c>
      <c r="F68" s="81"/>
      <c r="G68" s="81"/>
      <c r="H68" s="81"/>
      <c r="I68" s="23" t="s">
        <v>27</v>
      </c>
      <c r="J68" s="24" t="s">
        <v>155</v>
      </c>
      <c r="K68" s="30">
        <v>0</v>
      </c>
      <c r="L68" s="26">
        <v>0</v>
      </c>
      <c r="M68" s="30">
        <v>0</v>
      </c>
      <c r="N68" s="27">
        <v>45682490.329999998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7">
        <v>45682490.329999998</v>
      </c>
      <c r="X68" s="26">
        <v>0</v>
      </c>
      <c r="Y68" s="34">
        <v>0</v>
      </c>
      <c r="Z68" s="26">
        <v>0</v>
      </c>
      <c r="AA68" s="30">
        <v>0</v>
      </c>
      <c r="AB68" s="27">
        <v>7502600.3300000001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7">
        <v>7502600.3300000001</v>
      </c>
      <c r="AL68" s="29">
        <v>0</v>
      </c>
    </row>
    <row r="69" spans="1:38" s="20" customFormat="1" ht="58.9" customHeight="1" outlineLevel="1">
      <c r="A69" s="80" t="s">
        <v>160</v>
      </c>
      <c r="B69" s="80"/>
      <c r="C69" s="21"/>
      <c r="D69" s="22" t="s">
        <v>25</v>
      </c>
      <c r="E69" s="81" t="s">
        <v>161</v>
      </c>
      <c r="F69" s="81"/>
      <c r="G69" s="81"/>
      <c r="H69" s="81"/>
      <c r="I69" s="23" t="s">
        <v>27</v>
      </c>
      <c r="J69" s="24" t="s">
        <v>155</v>
      </c>
      <c r="K69" s="30">
        <v>0</v>
      </c>
      <c r="L69" s="26">
        <v>0</v>
      </c>
      <c r="M69" s="30">
        <v>0</v>
      </c>
      <c r="N69" s="27">
        <v>563599.67000000004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7">
        <v>563599.67000000004</v>
      </c>
      <c r="W69" s="26">
        <v>0</v>
      </c>
      <c r="X69" s="26">
        <v>0</v>
      </c>
      <c r="Y69" s="34">
        <v>0</v>
      </c>
      <c r="Z69" s="26">
        <v>0</v>
      </c>
      <c r="AA69" s="30">
        <v>0</v>
      </c>
      <c r="AB69" s="27">
        <v>563599.67000000004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7">
        <v>563599.67000000004</v>
      </c>
      <c r="AK69" s="26">
        <v>0</v>
      </c>
      <c r="AL69" s="29">
        <v>0</v>
      </c>
    </row>
    <row r="70" spans="1:38" s="20" customFormat="1" ht="130.15" customHeight="1" outlineLevel="1">
      <c r="A70" s="80" t="s">
        <v>162</v>
      </c>
      <c r="B70" s="80"/>
      <c r="C70" s="21"/>
      <c r="D70" s="22" t="s">
        <v>25</v>
      </c>
      <c r="E70" s="81" t="s">
        <v>163</v>
      </c>
      <c r="F70" s="81"/>
      <c r="G70" s="81"/>
      <c r="H70" s="81"/>
      <c r="I70" s="23" t="s">
        <v>27</v>
      </c>
      <c r="J70" s="24" t="s">
        <v>155</v>
      </c>
      <c r="K70" s="25">
        <v>20302360</v>
      </c>
      <c r="L70" s="26">
        <v>0</v>
      </c>
      <c r="M70" s="25">
        <v>20302360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7">
        <v>20302360</v>
      </c>
      <c r="X70" s="26">
        <v>0</v>
      </c>
      <c r="Y70" s="34">
        <v>0</v>
      </c>
      <c r="Z70" s="26">
        <v>0</v>
      </c>
      <c r="AA70" s="30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9">
        <v>0</v>
      </c>
    </row>
    <row r="71" spans="1:38" s="20" customFormat="1" ht="130.15" customHeight="1" outlineLevel="1">
      <c r="A71" s="80" t="s">
        <v>164</v>
      </c>
      <c r="B71" s="80"/>
      <c r="C71" s="21"/>
      <c r="D71" s="22" t="s">
        <v>25</v>
      </c>
      <c r="E71" s="81" t="s">
        <v>165</v>
      </c>
      <c r="F71" s="81"/>
      <c r="G71" s="81"/>
      <c r="H71" s="81"/>
      <c r="I71" s="23" t="s">
        <v>27</v>
      </c>
      <c r="J71" s="24" t="s">
        <v>155</v>
      </c>
      <c r="K71" s="25">
        <v>2873676.64</v>
      </c>
      <c r="L71" s="26">
        <v>0</v>
      </c>
      <c r="M71" s="25">
        <v>2873676.64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7">
        <v>2873676.64</v>
      </c>
      <c r="W71" s="26">
        <v>0</v>
      </c>
      <c r="X71" s="26">
        <v>0</v>
      </c>
      <c r="Y71" s="34">
        <v>0</v>
      </c>
      <c r="Z71" s="26">
        <v>0</v>
      </c>
      <c r="AA71" s="30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9">
        <v>0</v>
      </c>
    </row>
    <row r="72" spans="1:38" s="20" customFormat="1" ht="94.15" customHeight="1" outlineLevel="1">
      <c r="A72" s="80" t="s">
        <v>166</v>
      </c>
      <c r="B72" s="80"/>
      <c r="C72" s="21"/>
      <c r="D72" s="22" t="s">
        <v>25</v>
      </c>
      <c r="E72" s="81" t="s">
        <v>167</v>
      </c>
      <c r="F72" s="81"/>
      <c r="G72" s="81"/>
      <c r="H72" s="81"/>
      <c r="I72" s="23" t="s">
        <v>27</v>
      </c>
      <c r="J72" s="24" t="s">
        <v>155</v>
      </c>
      <c r="K72" s="25">
        <v>30653854.399999999</v>
      </c>
      <c r="L72" s="26">
        <v>0</v>
      </c>
      <c r="M72" s="25">
        <v>30653854.399999999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7">
        <v>30653854.399999999</v>
      </c>
      <c r="V72" s="26">
        <v>0</v>
      </c>
      <c r="W72" s="26">
        <v>0</v>
      </c>
      <c r="X72" s="26">
        <v>0</v>
      </c>
      <c r="Y72" s="28">
        <v>12358433.699999999</v>
      </c>
      <c r="Z72" s="26">
        <v>0</v>
      </c>
      <c r="AA72" s="25">
        <v>12358433.699999999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7">
        <v>12358433.699999999</v>
      </c>
      <c r="AJ72" s="26">
        <v>0</v>
      </c>
      <c r="AK72" s="26">
        <v>0</v>
      </c>
      <c r="AL72" s="29">
        <v>0</v>
      </c>
    </row>
    <row r="73" spans="1:38" s="20" customFormat="1" ht="82.15" customHeight="1" outlineLevel="1">
      <c r="A73" s="80" t="s">
        <v>168</v>
      </c>
      <c r="B73" s="80"/>
      <c r="C73" s="21"/>
      <c r="D73" s="22" t="s">
        <v>25</v>
      </c>
      <c r="E73" s="81" t="s">
        <v>169</v>
      </c>
      <c r="F73" s="81"/>
      <c r="G73" s="81"/>
      <c r="H73" s="81"/>
      <c r="I73" s="23" t="s">
        <v>27</v>
      </c>
      <c r="J73" s="24" t="s">
        <v>155</v>
      </c>
      <c r="K73" s="25">
        <v>588000</v>
      </c>
      <c r="L73" s="26">
        <v>0</v>
      </c>
      <c r="M73" s="25">
        <v>588000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7">
        <v>588000</v>
      </c>
      <c r="X73" s="26">
        <v>0</v>
      </c>
      <c r="Y73" s="28">
        <v>588000</v>
      </c>
      <c r="Z73" s="26">
        <v>0</v>
      </c>
      <c r="AA73" s="25">
        <v>588000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7">
        <v>588000</v>
      </c>
      <c r="AL73" s="29">
        <v>0</v>
      </c>
    </row>
    <row r="74" spans="1:38" s="20" customFormat="1" ht="34.9" customHeight="1" outlineLevel="1">
      <c r="A74" s="80" t="s">
        <v>170</v>
      </c>
      <c r="B74" s="80"/>
      <c r="C74" s="21"/>
      <c r="D74" s="22" t="s">
        <v>25</v>
      </c>
      <c r="E74" s="81" t="s">
        <v>171</v>
      </c>
      <c r="F74" s="81"/>
      <c r="G74" s="81"/>
      <c r="H74" s="81"/>
      <c r="I74" s="23" t="s">
        <v>27</v>
      </c>
      <c r="J74" s="24" t="s">
        <v>155</v>
      </c>
      <c r="K74" s="25">
        <v>105224.42</v>
      </c>
      <c r="L74" s="26">
        <v>0</v>
      </c>
      <c r="M74" s="25">
        <v>105224.42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7">
        <v>105224.42</v>
      </c>
      <c r="V74" s="26">
        <v>0</v>
      </c>
      <c r="W74" s="26">
        <v>0</v>
      </c>
      <c r="X74" s="26">
        <v>0</v>
      </c>
      <c r="Y74" s="28">
        <v>105224.42</v>
      </c>
      <c r="Z74" s="26">
        <v>0</v>
      </c>
      <c r="AA74" s="25">
        <v>105224.42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7">
        <v>105224.42</v>
      </c>
      <c r="AJ74" s="26">
        <v>0</v>
      </c>
      <c r="AK74" s="26">
        <v>0</v>
      </c>
      <c r="AL74" s="29">
        <v>0</v>
      </c>
    </row>
    <row r="75" spans="1:38" s="20" customFormat="1" ht="34.9" customHeight="1" outlineLevel="1">
      <c r="A75" s="80" t="s">
        <v>172</v>
      </c>
      <c r="B75" s="80"/>
      <c r="C75" s="21"/>
      <c r="D75" s="22" t="s">
        <v>25</v>
      </c>
      <c r="E75" s="81" t="s">
        <v>173</v>
      </c>
      <c r="F75" s="81"/>
      <c r="G75" s="81"/>
      <c r="H75" s="81"/>
      <c r="I75" s="23" t="s">
        <v>27</v>
      </c>
      <c r="J75" s="24" t="s">
        <v>155</v>
      </c>
      <c r="K75" s="25">
        <v>101010.1</v>
      </c>
      <c r="L75" s="26">
        <v>0</v>
      </c>
      <c r="M75" s="25">
        <v>101010.1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7">
        <v>101010.1</v>
      </c>
      <c r="X75" s="26">
        <v>0</v>
      </c>
      <c r="Y75" s="28">
        <v>101010.1</v>
      </c>
      <c r="Z75" s="26">
        <v>0</v>
      </c>
      <c r="AA75" s="25">
        <v>101010.1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7">
        <v>101010.1</v>
      </c>
      <c r="AL75" s="29">
        <v>0</v>
      </c>
    </row>
    <row r="76" spans="1:38" s="20" customFormat="1" ht="34.9" customHeight="1" outlineLevel="1">
      <c r="A76" s="80" t="s">
        <v>174</v>
      </c>
      <c r="B76" s="80"/>
      <c r="C76" s="21"/>
      <c r="D76" s="22" t="s">
        <v>25</v>
      </c>
      <c r="E76" s="81" t="s">
        <v>175</v>
      </c>
      <c r="F76" s="81"/>
      <c r="G76" s="81"/>
      <c r="H76" s="81"/>
      <c r="I76" s="23" t="s">
        <v>27</v>
      </c>
      <c r="J76" s="24" t="s">
        <v>155</v>
      </c>
      <c r="K76" s="25">
        <v>24183.37</v>
      </c>
      <c r="L76" s="26">
        <v>0</v>
      </c>
      <c r="M76" s="25">
        <v>24183.37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7">
        <v>24183.37</v>
      </c>
      <c r="W76" s="26">
        <v>0</v>
      </c>
      <c r="X76" s="26">
        <v>0</v>
      </c>
      <c r="Y76" s="28">
        <v>24183.37</v>
      </c>
      <c r="Z76" s="26">
        <v>0</v>
      </c>
      <c r="AA76" s="25">
        <v>24183.37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7">
        <v>24183.37</v>
      </c>
      <c r="AK76" s="26">
        <v>0</v>
      </c>
      <c r="AL76" s="29">
        <v>0</v>
      </c>
    </row>
    <row r="77" spans="1:38" s="20" customFormat="1" ht="46.9" customHeight="1" outlineLevel="1">
      <c r="A77" s="80" t="s">
        <v>176</v>
      </c>
      <c r="B77" s="80"/>
      <c r="C77" s="21"/>
      <c r="D77" s="22" t="s">
        <v>25</v>
      </c>
      <c r="E77" s="81" t="s">
        <v>177</v>
      </c>
      <c r="F77" s="81"/>
      <c r="G77" s="81"/>
      <c r="H77" s="81"/>
      <c r="I77" s="23" t="s">
        <v>27</v>
      </c>
      <c r="J77" s="24" t="s">
        <v>155</v>
      </c>
      <c r="K77" s="25">
        <v>13928406.800000001</v>
      </c>
      <c r="L77" s="26">
        <v>0</v>
      </c>
      <c r="M77" s="25">
        <v>13928406.800000001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7">
        <v>13928406.800000001</v>
      </c>
      <c r="X77" s="26">
        <v>0</v>
      </c>
      <c r="Y77" s="28">
        <v>3574900.17</v>
      </c>
      <c r="Z77" s="26">
        <v>0</v>
      </c>
      <c r="AA77" s="25">
        <v>3574900.17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7">
        <v>3574900.17</v>
      </c>
      <c r="AL77" s="29">
        <v>0</v>
      </c>
    </row>
    <row r="78" spans="1:38" s="20" customFormat="1" ht="46.9" customHeight="1" outlineLevel="1">
      <c r="A78" s="80" t="s">
        <v>178</v>
      </c>
      <c r="B78" s="80"/>
      <c r="C78" s="21"/>
      <c r="D78" s="22" t="s">
        <v>25</v>
      </c>
      <c r="E78" s="81" t="s">
        <v>179</v>
      </c>
      <c r="F78" s="81"/>
      <c r="G78" s="81"/>
      <c r="H78" s="81"/>
      <c r="I78" s="23" t="s">
        <v>27</v>
      </c>
      <c r="J78" s="24" t="s">
        <v>155</v>
      </c>
      <c r="K78" s="25">
        <v>5675052.5999999996</v>
      </c>
      <c r="L78" s="26">
        <v>0</v>
      </c>
      <c r="M78" s="25">
        <v>5675052.5999999996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7">
        <v>5675052.5999999996</v>
      </c>
      <c r="W78" s="26">
        <v>0</v>
      </c>
      <c r="X78" s="26">
        <v>0</v>
      </c>
      <c r="Y78" s="28">
        <v>1307945.1499999999</v>
      </c>
      <c r="Z78" s="26">
        <v>0</v>
      </c>
      <c r="AA78" s="25">
        <v>1307945.1499999999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7">
        <v>1307945.1499999999</v>
      </c>
      <c r="AK78" s="26">
        <v>0</v>
      </c>
      <c r="AL78" s="29">
        <v>0</v>
      </c>
    </row>
    <row r="79" spans="1:38" s="20" customFormat="1" ht="58.9" customHeight="1" outlineLevel="1">
      <c r="A79" s="80" t="s">
        <v>180</v>
      </c>
      <c r="B79" s="80"/>
      <c r="C79" s="21"/>
      <c r="D79" s="22" t="s">
        <v>25</v>
      </c>
      <c r="E79" s="81" t="s">
        <v>181</v>
      </c>
      <c r="F79" s="81"/>
      <c r="G79" s="81"/>
      <c r="H79" s="81"/>
      <c r="I79" s="23" t="s">
        <v>27</v>
      </c>
      <c r="J79" s="24" t="s">
        <v>155</v>
      </c>
      <c r="K79" s="25">
        <v>44027696.850000001</v>
      </c>
      <c r="L79" s="26">
        <v>0</v>
      </c>
      <c r="M79" s="25">
        <v>44027696.850000001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7">
        <v>44027696.850000001</v>
      </c>
      <c r="V79" s="26">
        <v>0</v>
      </c>
      <c r="W79" s="26">
        <v>0</v>
      </c>
      <c r="X79" s="26">
        <v>0</v>
      </c>
      <c r="Y79" s="28">
        <v>23968060.149999999</v>
      </c>
      <c r="Z79" s="26">
        <v>0</v>
      </c>
      <c r="AA79" s="25">
        <v>23968060.149999999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7">
        <v>23968060.149999999</v>
      </c>
      <c r="AJ79" s="26">
        <v>0</v>
      </c>
      <c r="AK79" s="26">
        <v>0</v>
      </c>
      <c r="AL79" s="29">
        <v>0</v>
      </c>
    </row>
    <row r="80" spans="1:38" s="20" customFormat="1" ht="22.9" customHeight="1" outlineLevel="1">
      <c r="A80" s="80" t="s">
        <v>182</v>
      </c>
      <c r="B80" s="80"/>
      <c r="C80" s="21"/>
      <c r="D80" s="22" t="s">
        <v>25</v>
      </c>
      <c r="E80" s="81" t="s">
        <v>183</v>
      </c>
      <c r="F80" s="81"/>
      <c r="G80" s="81"/>
      <c r="H80" s="81"/>
      <c r="I80" s="23" t="s">
        <v>27</v>
      </c>
      <c r="J80" s="24" t="s">
        <v>155</v>
      </c>
      <c r="K80" s="25">
        <v>2250000</v>
      </c>
      <c r="L80" s="26">
        <v>0</v>
      </c>
      <c r="M80" s="25">
        <v>2250000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7">
        <v>2250000</v>
      </c>
      <c r="W80" s="26">
        <v>0</v>
      </c>
      <c r="X80" s="26">
        <v>0</v>
      </c>
      <c r="Y80" s="34">
        <v>0</v>
      </c>
      <c r="Z80" s="26">
        <v>0</v>
      </c>
      <c r="AA80" s="30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9">
        <v>0</v>
      </c>
    </row>
    <row r="81" spans="1:38" s="20" customFormat="1" ht="58.9" customHeight="1" outlineLevel="1">
      <c r="A81" s="80" t="s">
        <v>184</v>
      </c>
      <c r="B81" s="80"/>
      <c r="C81" s="21"/>
      <c r="D81" s="22" t="s">
        <v>25</v>
      </c>
      <c r="E81" s="81" t="s">
        <v>185</v>
      </c>
      <c r="F81" s="81"/>
      <c r="G81" s="81"/>
      <c r="H81" s="81"/>
      <c r="I81" s="23" t="s">
        <v>27</v>
      </c>
      <c r="J81" s="24" t="s">
        <v>155</v>
      </c>
      <c r="K81" s="25">
        <v>607477763</v>
      </c>
      <c r="L81" s="26">
        <v>0</v>
      </c>
      <c r="M81" s="25">
        <v>607477763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7">
        <v>607477763</v>
      </c>
      <c r="V81" s="26">
        <v>0</v>
      </c>
      <c r="W81" s="26">
        <v>0</v>
      </c>
      <c r="X81" s="26">
        <v>0</v>
      </c>
      <c r="Y81" s="28">
        <v>326152665.52999997</v>
      </c>
      <c r="Z81" s="26">
        <v>0</v>
      </c>
      <c r="AA81" s="25">
        <v>326152665.52999997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7">
        <v>326152665.52999997</v>
      </c>
      <c r="AJ81" s="26">
        <v>0</v>
      </c>
      <c r="AK81" s="26">
        <v>0</v>
      </c>
      <c r="AL81" s="29">
        <v>0</v>
      </c>
    </row>
    <row r="82" spans="1:38" s="20" customFormat="1" ht="82.15" customHeight="1" outlineLevel="1">
      <c r="A82" s="80" t="s">
        <v>186</v>
      </c>
      <c r="B82" s="80"/>
      <c r="C82" s="21"/>
      <c r="D82" s="22" t="s">
        <v>25</v>
      </c>
      <c r="E82" s="81" t="s">
        <v>187</v>
      </c>
      <c r="F82" s="81"/>
      <c r="G82" s="81"/>
      <c r="H82" s="81"/>
      <c r="I82" s="23" t="s">
        <v>27</v>
      </c>
      <c r="J82" s="24" t="s">
        <v>155</v>
      </c>
      <c r="K82" s="25">
        <v>2625192.6</v>
      </c>
      <c r="L82" s="26">
        <v>0</v>
      </c>
      <c r="M82" s="25">
        <v>2625192.6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7">
        <v>2625192.6</v>
      </c>
      <c r="X82" s="26">
        <v>0</v>
      </c>
      <c r="Y82" s="28">
        <v>1312571.6599999999</v>
      </c>
      <c r="Z82" s="26">
        <v>0</v>
      </c>
      <c r="AA82" s="25">
        <v>1312571.6599999999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7">
        <v>1312571.6599999999</v>
      </c>
      <c r="AL82" s="29">
        <v>0</v>
      </c>
    </row>
    <row r="83" spans="1:38" s="20" customFormat="1" ht="82.15" customHeight="1" outlineLevel="1">
      <c r="A83" s="80" t="s">
        <v>188</v>
      </c>
      <c r="B83" s="80"/>
      <c r="C83" s="21"/>
      <c r="D83" s="22" t="s">
        <v>25</v>
      </c>
      <c r="E83" s="81" t="s">
        <v>189</v>
      </c>
      <c r="F83" s="81"/>
      <c r="G83" s="81"/>
      <c r="H83" s="81"/>
      <c r="I83" s="23" t="s">
        <v>27</v>
      </c>
      <c r="J83" s="24" t="s">
        <v>155</v>
      </c>
      <c r="K83" s="25">
        <v>291688.06</v>
      </c>
      <c r="L83" s="26">
        <v>0</v>
      </c>
      <c r="M83" s="25">
        <v>291688.06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7">
        <v>291688.06</v>
      </c>
      <c r="W83" s="26">
        <v>0</v>
      </c>
      <c r="X83" s="26">
        <v>0</v>
      </c>
      <c r="Y83" s="28">
        <v>129045.13</v>
      </c>
      <c r="Z83" s="26">
        <v>0</v>
      </c>
      <c r="AA83" s="25">
        <v>129045.13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7">
        <v>129045.13</v>
      </c>
      <c r="AK83" s="26">
        <v>0</v>
      </c>
      <c r="AL83" s="29">
        <v>0</v>
      </c>
    </row>
    <row r="84" spans="1:38" s="20" customFormat="1" ht="106.15" customHeight="1" outlineLevel="1">
      <c r="A84" s="80" t="s">
        <v>190</v>
      </c>
      <c r="B84" s="80"/>
      <c r="C84" s="21"/>
      <c r="D84" s="22" t="s">
        <v>25</v>
      </c>
      <c r="E84" s="81" t="s">
        <v>191</v>
      </c>
      <c r="F84" s="81"/>
      <c r="G84" s="81"/>
      <c r="H84" s="81"/>
      <c r="I84" s="23" t="s">
        <v>27</v>
      </c>
      <c r="J84" s="24" t="s">
        <v>155</v>
      </c>
      <c r="K84" s="33">
        <v>551.52</v>
      </c>
      <c r="L84" s="26">
        <v>0</v>
      </c>
      <c r="M84" s="33">
        <v>551.52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31">
        <v>551.52</v>
      </c>
      <c r="V84" s="26">
        <v>0</v>
      </c>
      <c r="W84" s="26">
        <v>0</v>
      </c>
      <c r="X84" s="26">
        <v>0</v>
      </c>
      <c r="Y84" s="34">
        <v>0</v>
      </c>
      <c r="Z84" s="26">
        <v>0</v>
      </c>
      <c r="AA84" s="30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9">
        <v>0</v>
      </c>
    </row>
    <row r="85" spans="1:38" s="20" customFormat="1" ht="177" customHeight="1" outlineLevel="1">
      <c r="A85" s="80" t="s">
        <v>192</v>
      </c>
      <c r="B85" s="80"/>
      <c r="C85" s="21"/>
      <c r="D85" s="22" t="s">
        <v>25</v>
      </c>
      <c r="E85" s="81" t="s">
        <v>193</v>
      </c>
      <c r="F85" s="81"/>
      <c r="G85" s="81"/>
      <c r="H85" s="81"/>
      <c r="I85" s="23" t="s">
        <v>27</v>
      </c>
      <c r="J85" s="24" t="s">
        <v>155</v>
      </c>
      <c r="K85" s="25">
        <v>29550338.940000001</v>
      </c>
      <c r="L85" s="26">
        <v>0</v>
      </c>
      <c r="M85" s="25">
        <v>29550338.940000001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7">
        <v>29550338.940000001</v>
      </c>
      <c r="V85" s="26">
        <v>0</v>
      </c>
      <c r="W85" s="26">
        <v>0</v>
      </c>
      <c r="X85" s="26">
        <v>0</v>
      </c>
      <c r="Y85" s="28">
        <v>18517467.989999998</v>
      </c>
      <c r="Z85" s="26">
        <v>0</v>
      </c>
      <c r="AA85" s="25">
        <v>18517467.989999998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7">
        <v>18517467.989999998</v>
      </c>
      <c r="AJ85" s="26">
        <v>0</v>
      </c>
      <c r="AK85" s="26">
        <v>0</v>
      </c>
      <c r="AL85" s="29">
        <v>0</v>
      </c>
    </row>
    <row r="86" spans="1:38" s="20" customFormat="1" ht="46.9" customHeight="1" outlineLevel="1">
      <c r="A86" s="80" t="s">
        <v>194</v>
      </c>
      <c r="B86" s="80"/>
      <c r="C86" s="21"/>
      <c r="D86" s="22" t="s">
        <v>25</v>
      </c>
      <c r="E86" s="81" t="s">
        <v>195</v>
      </c>
      <c r="F86" s="81"/>
      <c r="G86" s="81"/>
      <c r="H86" s="81"/>
      <c r="I86" s="23" t="s">
        <v>27</v>
      </c>
      <c r="J86" s="24" t="s">
        <v>155</v>
      </c>
      <c r="K86" s="25">
        <v>2359800</v>
      </c>
      <c r="L86" s="26">
        <v>0</v>
      </c>
      <c r="M86" s="25">
        <v>2359800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7">
        <v>2359800</v>
      </c>
      <c r="V86" s="26">
        <v>0</v>
      </c>
      <c r="W86" s="26">
        <v>0</v>
      </c>
      <c r="X86" s="26">
        <v>0</v>
      </c>
      <c r="Y86" s="28">
        <v>940012.16</v>
      </c>
      <c r="Z86" s="26">
        <v>0</v>
      </c>
      <c r="AA86" s="25">
        <v>940012.16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7">
        <v>940012.16</v>
      </c>
      <c r="AJ86" s="26">
        <v>0</v>
      </c>
      <c r="AK86" s="26">
        <v>0</v>
      </c>
      <c r="AL86" s="29">
        <v>0</v>
      </c>
    </row>
    <row r="87" spans="1:38" s="20" customFormat="1" ht="106.15" customHeight="1" outlineLevel="1">
      <c r="A87" s="80" t="s">
        <v>196</v>
      </c>
      <c r="B87" s="80"/>
      <c r="C87" s="21"/>
      <c r="D87" s="22" t="s">
        <v>25</v>
      </c>
      <c r="E87" s="81" t="s">
        <v>197</v>
      </c>
      <c r="F87" s="81"/>
      <c r="G87" s="81"/>
      <c r="H87" s="81"/>
      <c r="I87" s="23" t="s">
        <v>27</v>
      </c>
      <c r="J87" s="24" t="s">
        <v>155</v>
      </c>
      <c r="K87" s="30">
        <v>0</v>
      </c>
      <c r="L87" s="26">
        <v>0</v>
      </c>
      <c r="M87" s="30">
        <v>0</v>
      </c>
      <c r="N87" s="27">
        <v>1969527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7">
        <v>1969527</v>
      </c>
      <c r="V87" s="26">
        <v>0</v>
      </c>
      <c r="W87" s="26">
        <v>0</v>
      </c>
      <c r="X87" s="26">
        <v>0</v>
      </c>
      <c r="Y87" s="34">
        <v>0</v>
      </c>
      <c r="Z87" s="26">
        <v>0</v>
      </c>
      <c r="AA87" s="30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9">
        <v>0</v>
      </c>
    </row>
    <row r="88" spans="1:38" s="20" customFormat="1" ht="46.9" customHeight="1" outlineLevel="1">
      <c r="A88" s="80" t="s">
        <v>198</v>
      </c>
      <c r="B88" s="80"/>
      <c r="C88" s="21"/>
      <c r="D88" s="22" t="s">
        <v>25</v>
      </c>
      <c r="E88" s="81" t="s">
        <v>199</v>
      </c>
      <c r="F88" s="81"/>
      <c r="G88" s="81"/>
      <c r="H88" s="81"/>
      <c r="I88" s="23" t="s">
        <v>27</v>
      </c>
      <c r="J88" s="24" t="s">
        <v>155</v>
      </c>
      <c r="K88" s="25">
        <v>16389787</v>
      </c>
      <c r="L88" s="26">
        <v>0</v>
      </c>
      <c r="M88" s="25">
        <v>16389787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7">
        <v>16389787</v>
      </c>
      <c r="V88" s="26">
        <v>0</v>
      </c>
      <c r="W88" s="26">
        <v>0</v>
      </c>
      <c r="X88" s="26">
        <v>0</v>
      </c>
      <c r="Y88" s="28">
        <v>5065069.7699999996</v>
      </c>
      <c r="Z88" s="26">
        <v>0</v>
      </c>
      <c r="AA88" s="25">
        <v>5065069.7699999996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7">
        <v>5065069.7699999996</v>
      </c>
      <c r="AJ88" s="26">
        <v>0</v>
      </c>
      <c r="AK88" s="26">
        <v>0</v>
      </c>
      <c r="AL88" s="29">
        <v>0</v>
      </c>
    </row>
    <row r="89" spans="1:38" s="20" customFormat="1" ht="142.15" customHeight="1" outlineLevel="1">
      <c r="A89" s="80" t="s">
        <v>200</v>
      </c>
      <c r="B89" s="80"/>
      <c r="C89" s="21"/>
      <c r="D89" s="22" t="s">
        <v>25</v>
      </c>
      <c r="E89" s="81" t="s">
        <v>201</v>
      </c>
      <c r="F89" s="81"/>
      <c r="G89" s="81"/>
      <c r="H89" s="81"/>
      <c r="I89" s="23" t="s">
        <v>27</v>
      </c>
      <c r="J89" s="24" t="s">
        <v>155</v>
      </c>
      <c r="K89" s="30">
        <v>0</v>
      </c>
      <c r="L89" s="26">
        <v>0</v>
      </c>
      <c r="M89" s="30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8">
        <v>-956482.44</v>
      </c>
      <c r="Z89" s="26">
        <v>0</v>
      </c>
      <c r="AA89" s="25">
        <v>-956482.44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7">
        <v>-956482.44</v>
      </c>
      <c r="AL89" s="29">
        <v>0</v>
      </c>
    </row>
  </sheetData>
  <mergeCells count="177">
    <mergeCell ref="A1:B2"/>
    <mergeCell ref="C1:C2"/>
    <mergeCell ref="D1:J2"/>
    <mergeCell ref="K1:X1"/>
    <mergeCell ref="Y1:AL1"/>
    <mergeCell ref="A3:B3"/>
    <mergeCell ref="A4:B4"/>
    <mergeCell ref="A5:B5"/>
    <mergeCell ref="E5:H5"/>
    <mergeCell ref="A6:B6"/>
    <mergeCell ref="E6:H6"/>
    <mergeCell ref="A7:B7"/>
    <mergeCell ref="E7:H7"/>
    <mergeCell ref="A8:B8"/>
    <mergeCell ref="E8:H8"/>
    <mergeCell ref="A9:B9"/>
    <mergeCell ref="E9:H9"/>
    <mergeCell ref="A10:B10"/>
    <mergeCell ref="E10:H10"/>
    <mergeCell ref="A11:B11"/>
    <mergeCell ref="E11:H11"/>
    <mergeCell ref="A12:B12"/>
    <mergeCell ref="E12:H12"/>
    <mergeCell ref="A13:B13"/>
    <mergeCell ref="E13:H13"/>
    <mergeCell ref="A14:B14"/>
    <mergeCell ref="E14:H14"/>
    <mergeCell ref="A15:B15"/>
    <mergeCell ref="E15:H15"/>
    <mergeCell ref="A16:B16"/>
    <mergeCell ref="E16:H16"/>
    <mergeCell ref="A17:B17"/>
    <mergeCell ref="E17:H17"/>
    <mergeCell ref="A18:B18"/>
    <mergeCell ref="E18:H18"/>
    <mergeCell ref="A19:B19"/>
    <mergeCell ref="E19:H19"/>
    <mergeCell ref="A20:B20"/>
    <mergeCell ref="E20:H20"/>
    <mergeCell ref="A21:B21"/>
    <mergeCell ref="E21:H2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77:B77"/>
    <mergeCell ref="E77:H77"/>
    <mergeCell ref="A78:B78"/>
    <mergeCell ref="E78:H78"/>
    <mergeCell ref="A79:B79"/>
    <mergeCell ref="E79:H79"/>
    <mergeCell ref="A80:B80"/>
    <mergeCell ref="E80:H80"/>
    <mergeCell ref="A86:B86"/>
    <mergeCell ref="E86:H86"/>
    <mergeCell ref="A87:B87"/>
    <mergeCell ref="E87:H87"/>
    <mergeCell ref="A88:B88"/>
    <mergeCell ref="E88:H88"/>
    <mergeCell ref="A89:B89"/>
    <mergeCell ref="E89:H89"/>
    <mergeCell ref="A81:B81"/>
    <mergeCell ref="E81:H81"/>
    <mergeCell ref="A82:B82"/>
    <mergeCell ref="E82:H82"/>
    <mergeCell ref="A83:B83"/>
    <mergeCell ref="E83:H83"/>
    <mergeCell ref="A84:B84"/>
    <mergeCell ref="E84:H84"/>
    <mergeCell ref="A85:B85"/>
    <mergeCell ref="E85:H8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</vt:lpstr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cp:lastPrinted>2023-09-14T13:50:43Z</cp:lastPrinted>
  <dcterms:created xsi:type="dcterms:W3CDTF">2023-09-07T06:25:28Z</dcterms:created>
  <dcterms:modified xsi:type="dcterms:W3CDTF">2023-09-14T14:30:55Z</dcterms:modified>
</cp:coreProperties>
</file>